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6\"/>
    </mc:Choice>
  </mc:AlternateContent>
  <bookViews>
    <workbookView xWindow="0" yWindow="0" windowWidth="28800" windowHeight="15090" tabRatio="84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закупке'!$A$1:$AY$28</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39" i="12" l="1"/>
  <c r="B41" i="12"/>
  <c r="B40" i="12"/>
  <c r="B37" i="12"/>
  <c r="B30" i="12"/>
  <c r="B29" i="12" s="1"/>
  <c r="G62" i="10"/>
  <c r="D62" i="10"/>
  <c r="D30" i="10"/>
  <c r="D24" i="10" s="1"/>
  <c r="G30" i="10"/>
  <c r="G27" i="10" s="1"/>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c r="C53" i="9"/>
  <c r="H53" i="9"/>
  <c r="G53" i="9"/>
  <c r="C49" i="1"/>
  <c r="C48" i="1"/>
  <c r="C40" i="1" s="1"/>
  <c r="G24" i="10" l="1"/>
  <c r="E24" i="10"/>
  <c r="E30" i="10"/>
  <c r="F30" i="10" s="1"/>
  <c r="B26" i="12"/>
  <c r="B25" i="12"/>
  <c r="F24" i="10" l="1"/>
  <c r="G29" i="10"/>
  <c r="E9" i="4"/>
  <c r="A5" i="12" l="1"/>
  <c r="A15" i="11"/>
  <c r="A12" i="11"/>
  <c r="A9" i="11"/>
  <c r="A5" i="11"/>
  <c r="A4" i="10"/>
  <c r="A15" i="9"/>
  <c r="A12" i="9"/>
  <c r="A9" i="9"/>
  <c r="A5" i="9"/>
  <c r="A5" i="8"/>
  <c r="A5" i="7"/>
  <c r="A4" i="6"/>
  <c r="A5" i="5"/>
  <c r="A5" i="4"/>
  <c r="A6" i="3"/>
  <c r="B55" i="12" l="1"/>
  <c r="B54" i="12" s="1"/>
  <c r="B27"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A16" i="3"/>
  <c r="A13" i="3"/>
  <c r="A10" i="3"/>
  <c r="A14" i="2"/>
  <c r="A11" i="2"/>
  <c r="A8" i="2"/>
  <c r="A4" i="2"/>
  <c r="B53" i="12" l="1"/>
  <c r="B52" i="12" s="1"/>
</calcChain>
</file>

<file path=xl/sharedStrings.xml><?xml version="1.0" encoding="utf-8"?>
<sst xmlns="http://schemas.openxmlformats.org/spreadsheetml/2006/main" count="1102" uniqueCount="656">
  <si>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</si>
  <si>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</si>
  <si>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</si>
  <si>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</si>
  <si>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</si>
  <si>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</si>
  <si>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</si>
  <si>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</si>
  <si>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</si>
  <si>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</si>
  <si>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</si>
  <si>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</si>
  <si>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</si>
  <si>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</si>
  <si>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</si>
  <si>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</si>
  <si>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</si>
  <si>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</si>
  <si>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</si>
  <si>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</si>
  <si>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</si>
  <si>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</si>
  <si>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</si>
  <si>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</si>
  <si>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</si>
  <si>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</si>
  <si>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</si>
  <si>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</si>
  <si>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</si>
  <si>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</si>
  <si>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</si>
  <si>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</si>
  <si>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</si>
  <si>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</si>
  <si>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</si>
  <si>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</si>
  <si>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</si>
  <si>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</si>
  <si>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</si>
  <si>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</si>
  <si>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</si>
  <si>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</si>
  <si>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</si>
  <si>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</si>
  <si>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</si>
  <si>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</si>
  <si>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</si>
  <si>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</si>
  <si>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</si>
  <si>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</si>
  <si>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</si>
  <si>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</si>
  <si>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</si>
  <si>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</si>
  <si>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</si>
  <si>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</si>
  <si>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</si>
  <si>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</si>
  <si>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</si>
  <si>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</si>
  <si>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</si>
  <si>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</si>
  <si>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</si>
  <si>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</si>
  <si>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</si>
  <si>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</si>
  <si>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</si>
  <si>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</si>
  <si>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</si>
  <si>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</si>
  <si>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</si>
  <si>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</si>
  <si>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</si>
  <si>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</si>
  <si>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</si>
  <si>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</si>
  <si>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</si>
  <si>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</si>
  <si>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</si>
  <si>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</si>
  <si>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</si>
  <si>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</si>
  <si>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</si>
  <si>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</si>
  <si>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</si>
  <si>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</si>
  <si>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</si>
  <si>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</si>
  <si>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</si>
  <si>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</si>
  <si>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</si>
  <si>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</si>
  <si>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</si>
  <si>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</si>
  <si>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</si>
  <si>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</si>
  <si>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</si>
  <si>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</si>
  <si>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</si>
  <si>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</si>
  <si>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</si>
  <si>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</si>
  <si>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</si>
  <si>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</si>
  <si>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</si>
  <si>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</si>
  <si>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</si>
  <si>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</si>
  <si>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</si>
  <si>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</si>
  <si>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</si>
  <si>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</si>
  <si>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</si>
  <si>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</si>
  <si>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</si>
  <si>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</si>
  <si>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</si>
  <si>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</si>
  <si>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</si>
  <si>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</si>
  <si>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</si>
  <si>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</si>
  <si>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</si>
  <si>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</si>
  <si>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</si>
  <si>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</si>
  <si>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</si>
  <si>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</si>
  <si>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</si>
  <si>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</si>
  <si>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</si>
  <si>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</si>
  <si>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</si>
  <si>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</si>
  <si>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</si>
  <si>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</si>
  <si>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</si>
  <si>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</si>
  <si>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</si>
  <si>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</si>
  <si>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</si>
  <si>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</si>
  <si>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</si>
  <si>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</si>
  <si>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</si>
  <si>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</si>
  <si>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</si>
  <si>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</si>
  <si>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</si>
  <si>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</si>
  <si>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</si>
  <si>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</si>
  <si>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</si>
  <si>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</si>
  <si>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</si>
  <si>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</si>
  <si>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</si>
  <si>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</si>
  <si>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</si>
  <si>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</si>
  <si>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</si>
  <si>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</si>
  <si>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</si>
  <si>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</si>
  <si>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</si>
  <si>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</si>
  <si>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</si>
  <si>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</si>
  <si>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</si>
  <si>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</si>
  <si>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</si>
  <si>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</si>
  <si>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</si>
  <si>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</si>
  <si>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</si>
  <si>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</si>
  <si>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</si>
  <si>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</si>
  <si>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</si>
  <si>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</si>
  <si>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</si>
  <si>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</si>
  <si>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</si>
  <si>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</si>
  <si>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</si>
  <si>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</si>
  <si>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</si>
  <si>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</si>
  <si>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</si>
  <si>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</si>
  <si>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</si>
  <si>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</si>
  <si>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</si>
  <si>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</si>
  <si>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</si>
  <si>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</si>
  <si>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</si>
  <si>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</si>
  <si>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</si>
  <si>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</si>
  <si>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</si>
  <si>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</si>
  <si>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</si>
  <si>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</si>
  <si>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</si>
  <si>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</si>
  <si>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</si>
  <si>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</si>
  <si>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</si>
  <si>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</si>
  <si>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</si>
  <si>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</si>
  <si>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</si>
  <si>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</si>
  <si>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</si>
  <si>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</si>
  <si>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</si>
  <si>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</si>
  <si>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</si>
  <si>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</si>
  <si>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</si>
  <si>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</si>
  <si>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</si>
  <si>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</si>
  <si>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</si>
  <si>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</si>
  <si>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</si>
  <si>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</si>
  <si>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</si>
  <si>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</si>
  <si>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</si>
  <si>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</si>
  <si>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</si>
  <si>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</si>
  <si>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</si>
  <si>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</si>
  <si>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</si>
  <si>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</si>
  <si>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</si>
  <si>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</si>
  <si>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</si>
  <si>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</si>
  <si>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</si>
  <si>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</si>
  <si>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</si>
  <si>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</si>
  <si>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</si>
  <si>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</si>
  <si>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</si>
  <si>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</si>
  <si>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</si>
  <si>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</si>
  <si>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</si>
  <si>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</si>
  <si>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</si>
  <si>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</si>
  <si>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</si>
  <si>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</si>
  <si>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</si>
  <si>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</si>
  <si>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</si>
  <si>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</si>
  <si>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</si>
  <si>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</si>
  <si>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</si>
  <si>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</si>
  <si>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</si>
  <si>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</si>
  <si>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</si>
  <si>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</si>
  <si>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</si>
  <si>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</si>
  <si>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</si>
  <si>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</si>
  <si>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</si>
  <si>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</si>
  <si>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</si>
  <si>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</si>
  <si>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</si>
  <si>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</si>
  <si>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</si>
  <si>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</si>
  <si>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</si>
  <si>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</si>
  <si>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</si>
  <si>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</si>
  <si>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</si>
  <si>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</si>
  <si>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</si>
  <si>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</si>
  <si>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</si>
  <si>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</si>
  <si>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</si>
  <si>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</si>
  <si>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</si>
  <si>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</si>
  <si>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</si>
  <si>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</si>
  <si>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</si>
  <si>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</si>
  <si>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</si>
  <si>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</si>
  <si>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</si>
  <si>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</si>
  <si>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</si>
  <si>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</si>
  <si>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</si>
  <si>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</si>
  <si>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</si>
  <si>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</si>
  <si>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</si>
  <si>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</si>
  <si>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</si>
  <si>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</si>
  <si>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</si>
  <si>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</si>
  <si>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</si>
  <si>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</si>
  <si>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</si>
  <si>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</si>
  <si>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</si>
  <si>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</si>
  <si>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</si>
  <si>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</si>
  <si>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</si>
  <si>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</si>
  <si>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</si>
  <si>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</si>
  <si>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</si>
  <si>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</si>
  <si>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</si>
  <si>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</si>
  <si>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</si>
  <si>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</si>
  <si>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</si>
  <si>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</si>
  <si>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</si>
  <si>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</si>
  <si>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</si>
  <si>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</si>
  <si>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</si>
  <si>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</si>
  <si>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</si>
  <si>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</si>
  <si>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</si>
  <si>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</si>
  <si>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</si>
  <si>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</si>
  <si>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</si>
  <si>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</si>
  <si>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</si>
  <si>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</si>
  <si>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</si>
  <si>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</si>
  <si>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</si>
  <si>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</si>
  <si>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</si>
  <si>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</si>
  <si>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</si>
  <si>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</si>
  <si>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</si>
  <si>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</si>
  <si>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</si>
  <si>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</si>
  <si>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</si>
  <si>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</si>
  <si>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</si>
  <si>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</si>
  <si>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</si>
  <si>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</si>
  <si>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</si>
  <si>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</si>
  <si>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</si>
  <si>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</si>
  <si>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</si>
  <si>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</si>
  <si>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</si>
  <si>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</si>
  <si>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</si>
  <si>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</si>
  <si>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</si>
  <si>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</si>
  <si>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</si>
  <si>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</si>
  <si>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</si>
  <si>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</si>
  <si>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</si>
  <si>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</si>
  <si>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</si>
  <si>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</si>
  <si>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</si>
  <si>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</si>
  <si>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</si>
  <si>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</si>
  <si>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</si>
  <si>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</si>
  <si>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</si>
  <si>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</si>
  <si>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</si>
  <si>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</si>
  <si>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</si>
  <si>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</si>
  <si>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</si>
  <si>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</si>
  <si>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</si>
  <si>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</si>
  <si>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</si>
  <si>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</si>
  <si>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</si>
  <si>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</si>
  <si>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</si>
  <si>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</si>
  <si>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</si>
  <si>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</si>
  <si>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</si>
  <si>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</si>
  <si>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</si>
  <si>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</si>
  <si>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</si>
  <si>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</si>
  <si>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</si>
  <si>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</si>
  <si>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</si>
  <si>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</si>
  <si>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</si>
  <si>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</si>
  <si>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</si>
  <si>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</si>
  <si>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</si>
  <si>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</si>
  <si>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</si>
  <si>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</si>
  <si>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</si>
  <si>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</si>
  <si>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</si>
  <si>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</si>
  <si>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</si>
  <si>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</si>
  <si>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</si>
  <si>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</si>
  <si>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</si>
  <si>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</si>
  <si>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</si>
  <si>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</si>
  <si>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</si>
  <si>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</si>
  <si>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</si>
  <si>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</si>
  <si>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</si>
  <si>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</si>
  <si>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</si>
  <si>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</si>
  <si>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</si>
  <si>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</si>
  <si>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</si>
  <si>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</si>
  <si>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</si>
  <si>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</si>
  <si>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</si>
  <si>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</si>
  <si>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</si>
  <si>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</si>
  <si>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</si>
  <si>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</si>
  <si>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</si>
  <si>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</si>
  <si>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</si>
  <si>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</si>
  <si>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</si>
  <si>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</si>
  <si>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</si>
  <si>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</si>
  <si>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</si>
  <si>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</si>
  <si>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</si>
  <si>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</si>
  <si>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</si>
  <si>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</si>
  <si>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</si>
  <si>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</si>
  <si>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</si>
  <si>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</si>
  <si>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</si>
  <si>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</si>
  <si>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</si>
  <si>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</si>
  <si>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</si>
  <si>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</si>
  <si>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</si>
  <si>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</si>
  <si>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</si>
  <si>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</si>
  <si>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</si>
  <si>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</si>
  <si>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</si>
  <si>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</si>
  <si>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</si>
  <si>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</si>
  <si>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</si>
  <si>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</si>
  <si>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</si>
  <si>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</si>
  <si>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</si>
  <si>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</si>
  <si>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</si>
  <si>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</si>
  <si>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</si>
  <si>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</si>
  <si>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</si>
  <si>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</si>
  <si>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</si>
  <si>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</si>
  <si>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</si>
  <si>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</si>
  <si>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</si>
  <si>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</si>
  <si>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</si>
  <si>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</si>
  <si>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</si>
  <si>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</si>
  <si>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</si>
  <si>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</si>
  <si>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</si>
  <si>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</si>
  <si>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</si>
  <si>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</si>
  <si>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</si>
  <si>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</si>
  <si>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</si>
  <si>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</si>
  <si>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</si>
  <si>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</si>
  <si>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</si>
  <si>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</si>
  <si>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</si>
  <si>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</si>
  <si>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</si>
  <si>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</si>
  <si>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</si>
  <si>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</si>
  <si>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</si>
  <si>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</si>
  <si>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</si>
  <si>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</si>
  <si>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</si>
  <si>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</si>
  <si>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</si>
  <si>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</si>
  <si>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</si>
  <si>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</si>
  <si>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</si>
  <si>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</si>
  <si>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</si>
  <si>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</si>
  <si>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</si>
  <si>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</si>
  <si>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</si>
  <si>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</si>
  <si>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</si>
  <si>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</si>
  <si>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</si>
  <si>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</si>
  <si>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</si>
  <si>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</si>
  <si>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</si>
  <si>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</si>
  <si>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</si>
  <si>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</si>
  <si>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</si>
  <si>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</si>
  <si>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</si>
  <si>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</si>
  <si>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</si>
  <si>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</si>
  <si>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</si>
  <si>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</si>
  <si>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</si>
  <si>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</si>
  <si>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</si>
  <si>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</si>
  <si>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</si>
  <si>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</si>
  <si>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</si>
  <si>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</si>
  <si>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</si>
  <si>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</si>
  <si>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</si>
  <si>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</si>
  <si>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</si>
  <si>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</si>
  <si>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</si>
  <si>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</si>
  <si>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</si>
  <si>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</si>
  <si>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</si>
  <si>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</si>
  <si>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</si>
  <si>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</si>
  <si>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</si>
  <si>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</si>
  <si>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</si>
  <si>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</si>
  <si>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</si>
  <si>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</si>
  <si>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</si>
  <si>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</si>
  <si>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</si>
  <si>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</si>
  <si>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</si>
  <si>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</si>
  <si>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производственного оборудования (мобильная электростанция мощностью 200 кВт-1 шт.) в качестве резервного источника снабжения электроэнергией</t>
  </si>
  <si>
    <t>производственное оборудование: мобильная электростанция мощностью 200кВт - 1 шт.</t>
  </si>
  <si>
    <t>M_PK2100.06</t>
  </si>
  <si>
    <t>Год 2023</t>
  </si>
  <si>
    <t>Год 2024</t>
  </si>
  <si>
    <t>Год 2025</t>
  </si>
  <si>
    <t>Год 2026</t>
  </si>
  <si>
    <t>Год 2027</t>
  </si>
  <si>
    <t xml:space="preserve"> по состоянию на 01.01.2022</t>
  </si>
  <si>
    <t>Оборудование, не требующее монтажа (производственное оборудование в количестве 1 шт.: мобильная электростанция мощностью 200кВт - 1 шт.)</t>
  </si>
  <si>
    <t>Покупка оборудования, не требующего монтажа (мобильная электростанция мощностью 200кВт - 1 шт.)</t>
  </si>
  <si>
    <t xml:space="preserve">АО "Россети Тюмень" </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</si>
  <si>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t>
  </si>
  <si>
    <t>Год раскрытия информации: 2023 год</t>
  </si>
  <si>
    <t>по состоянию на 01.01.2023</t>
  </si>
  <si>
    <t xml:space="preserve">Факт 2022 года </t>
  </si>
  <si>
    <t>ввод - 1 шт./прирост - 1шт.</t>
  </si>
  <si>
    <t>Сметная стоимость проекта в ценах 2022 года с НДС, млн. руб.</t>
  </si>
  <si>
    <t>объем заключенного договора ООО «Группа компаний «ССМ» № KP02.2100.2022.88 от 02.08.2022 в ценах 2022 года с НДС, млн. руб.</t>
  </si>
  <si>
    <t xml:space="preserve">ООО «Группа компаний «ССМ» договор поставки  № KP02.2100.2022.88 от 02.08.2022 </t>
  </si>
  <si>
    <t>реализация в установленные сроки</t>
  </si>
  <si>
    <t>Реконструкция и техперевооружение электросетевых объектов</t>
  </si>
  <si>
    <t>2022.0262</t>
  </si>
  <si>
    <t>Филиал АО "Россети Тюмень" УрЭС</t>
  </si>
  <si>
    <t>ИА АО "Россети Тюмень"</t>
  </si>
  <si>
    <t>Оборудование</t>
  </si>
  <si>
    <t>Поставка мобильной электростанции мощностью 200 кВт для нужд филиала АО "Россети Тюмень" Урайские электрические сети</t>
  </si>
  <si>
    <t>ВЗ</t>
  </si>
  <si>
    <t>ОЗК ЕП</t>
  </si>
  <si>
    <t>ООО "Группа компаний "ССМ"</t>
  </si>
  <si>
    <t>ООО "ЗНМИ"</t>
  </si>
  <si>
    <t>ООО ПКФ "ЭНЕРГОДИЗЕЛЬЦЕНТР"</t>
  </si>
  <si>
    <t>32211468241</t>
  </si>
  <si>
    <t>www.roseltorg.ru</t>
  </si>
  <si>
    <t>21.06.2022</t>
  </si>
  <si>
    <t>14.06.2022</t>
  </si>
  <si>
    <t>30.06.2022</t>
  </si>
  <si>
    <t>14.07.2022</t>
  </si>
  <si>
    <t>п.7.5.7.</t>
  </si>
  <si>
    <t>ЦЗК АО "Россети Тюмень"</t>
  </si>
  <si>
    <t>32211468241/2022.0262-2</t>
  </si>
  <si>
    <t>03.08.2022</t>
  </si>
  <si>
    <t>02.08.2022</t>
  </si>
  <si>
    <t>03.10.2022</t>
  </si>
  <si>
    <t>Объект включён в проект ИПР одобренный решением Совета директоров АО Россети Тюмень (протокол от 25.02.2022 №03/22).</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</si>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</sst>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2" formatCode="0_ ;\-0\ "/>
    <numFmt numFmtId="173"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91">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0" fontId="59" fillId="0" borderId="44" xfId="52" applyFont="1" applyBorder="1" applyAlignment="1">
      <alignment horizontal="justify" vertical="top" wrapText="1"/>
    </xf>
    <xf numFmtId="0" fontId="62" fillId="0" borderId="44" xfId="52" applyFont="1" applyBorder="1" applyAlignment="1">
      <alignment horizontal="justify" vertical="top" wrapText="1"/>
    </xf>
    <xf numFmtId="0" fontId="59" fillId="0" borderId="44" xfId="52"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horizontal="left"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2"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73"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49" fontId="46" fillId="0" borderId="10" xfId="68" applyNumberFormat="1" applyFont="1" applyFill="1" applyBorder="1" applyAlignment="1">
      <alignment horizontal="center" vertical="center"/>
    </xf>
    <xf numFmtId="173"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0" fontId="46" fillId="0" borderId="10" xfId="68" applyFont="1" applyFill="1" applyBorder="1"/>
    <xf numFmtId="3" fontId="46" fillId="0" borderId="10" xfId="68" applyNumberFormat="1" applyFont="1" applyFill="1" applyBorder="1" applyAlignment="1">
      <alignment horizontal="center" vertical="center"/>
    </xf>
    <xf numFmtId="1" fontId="46" fillId="0" borderId="10" xfId="68" applyNumberFormat="1" applyFont="1" applyFill="1" applyBorder="1" applyAlignment="1">
      <alignment horizontal="center" vertical="center"/>
    </xf>
    <xf numFmtId="168" fontId="59" fillId="0" borderId="45" xfId="89" applyNumberFormat="1" applyFont="1" applyBorder="1" applyAlignment="1">
      <alignment horizontal="left" vertical="center" wrapText="1"/>
    </xf>
    <xf numFmtId="168" fontId="59" fillId="0" borderId="45" xfId="52" applyNumberFormat="1" applyFont="1" applyBorder="1" applyAlignment="1">
      <alignment horizontal="left" vertical="top" wrapText="1"/>
    </xf>
    <xf numFmtId="168" fontId="59" fillId="0" borderId="45" xfId="89" applyNumberFormat="1" applyFont="1" applyBorder="1" applyAlignment="1">
      <alignment horizontal="left" vertical="top" wrapText="1"/>
    </xf>
    <xf numFmtId="168" fontId="59" fillId="0" borderId="44" xfId="52" applyNumberFormat="1" applyFont="1" applyBorder="1" applyAlignment="1">
      <alignment horizontal="left" vertical="top" wrapText="1"/>
    </xf>
    <xf numFmtId="168" fontId="59" fillId="0" borderId="44" xfId="89" applyNumberFormat="1" applyFont="1" applyBorder="1" applyAlignment="1">
      <alignment horizontal="left" vertical="top" wrapText="1"/>
    </xf>
    <xf numFmtId="168" fontId="59" fillId="0" borderId="48" xfId="52" quotePrefix="1" applyNumberFormat="1" applyFont="1" applyBorder="1" applyAlignment="1">
      <alignment horizontal="left" vertical="top"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10" zoomScale="86" zoomScaleNormal="82" zoomScaleSheetLayoutView="86"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6" t="s">
        <v>623</v>
      </c>
      <c r="B5" s="226"/>
      <c r="C5" s="226"/>
      <c r="D5" s="9"/>
      <c r="E5" s="11"/>
      <c r="F5" s="12"/>
      <c r="G5" s="12"/>
      <c r="H5" s="12"/>
      <c r="I5" s="12"/>
    </row>
    <row r="6" spans="1:21" s="3" customFormat="1" ht="18.75" x14ac:dyDescent="0.3">
      <c r="A6" s="8"/>
      <c r="D6" s="9"/>
      <c r="E6" s="6"/>
      <c r="G6" s="7"/>
    </row>
    <row r="7" spans="1:21" s="3" customFormat="1" ht="18.75" x14ac:dyDescent="0.2">
      <c r="A7" s="227" t="s">
        <v>3</v>
      </c>
      <c r="B7" s="227"/>
      <c r="C7" s="22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8" t="s">
        <v>4</v>
      </c>
      <c r="B9" s="228"/>
      <c r="C9" s="228"/>
      <c r="D9" s="9"/>
      <c r="E9" s="6"/>
      <c r="F9" s="15"/>
      <c r="G9" s="15"/>
      <c r="H9" s="14"/>
      <c r="I9" s="14"/>
      <c r="J9" s="14"/>
      <c r="K9" s="14"/>
      <c r="L9" s="14"/>
      <c r="M9" s="14"/>
      <c r="N9" s="14"/>
      <c r="O9" s="14"/>
      <c r="P9" s="14"/>
      <c r="Q9" s="14"/>
      <c r="R9" s="14"/>
      <c r="S9" s="14"/>
      <c r="T9" s="14"/>
      <c r="U9" s="14"/>
    </row>
    <row r="10" spans="1:21" s="3" customFormat="1" ht="18.75" x14ac:dyDescent="0.2">
      <c r="A10" s="229" t="s">
        <v>5</v>
      </c>
      <c r="B10" s="229"/>
      <c r="C10" s="22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8" t="s">
        <v>612</v>
      </c>
      <c r="B12" s="228"/>
      <c r="C12" s="228"/>
      <c r="D12" s="9"/>
      <c r="E12" s="18"/>
      <c r="F12" s="15"/>
      <c r="G12" s="15"/>
      <c r="H12" s="14"/>
      <c r="I12" s="14"/>
      <c r="J12" s="14"/>
      <c r="K12" s="14"/>
      <c r="L12" s="14"/>
      <c r="M12" s="14"/>
      <c r="N12" s="14"/>
      <c r="O12" s="14"/>
      <c r="P12" s="14"/>
      <c r="Q12" s="14"/>
      <c r="R12" s="14"/>
      <c r="S12" s="14"/>
      <c r="T12" s="14"/>
      <c r="U12" s="14"/>
    </row>
    <row r="13" spans="1:21" s="3" customFormat="1" ht="18.75" x14ac:dyDescent="0.2">
      <c r="A13" s="229" t="s">
        <v>6</v>
      </c>
      <c r="B13" s="229"/>
      <c r="C13" s="22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3" t="s">
        <v>620</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9" t="s">
        <v>7</v>
      </c>
      <c r="B16" s="229"/>
      <c r="C16" s="22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0"/>
      <c r="B24" s="231"/>
      <c r="C24" s="23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0"/>
      <c r="B39" s="231"/>
      <c r="C39" s="232"/>
    </row>
    <row r="40" spans="1:17" ht="63" x14ac:dyDescent="0.25">
      <c r="A40" s="27" t="s">
        <v>51</v>
      </c>
      <c r="B40" s="30" t="s">
        <v>52</v>
      </c>
      <c r="C40" s="31">
        <f>C48</f>
        <v>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0"/>
      <c r="B47" s="231"/>
      <c r="C47" s="232"/>
    </row>
    <row r="48" spans="1:17" ht="75.75" customHeight="1" x14ac:dyDescent="0.25">
      <c r="A48" s="27" t="s">
        <v>66</v>
      </c>
      <c r="B48" s="30" t="s">
        <v>67</v>
      </c>
      <c r="C48" s="34">
        <f>'6.2. Паспорт фин осв ввод'!AC24</f>
        <v>0</v>
      </c>
    </row>
    <row r="49" spans="1:3" ht="71.25" customHeight="1" x14ac:dyDescent="0.25">
      <c r="A49" s="27" t="s">
        <v>68</v>
      </c>
      <c r="B49" s="30" t="s">
        <v>69</v>
      </c>
      <c r="C49" s="34">
        <f>'6.2. Паспорт фин осв ввод'!AC30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3" customFormat="1" ht="15.75" x14ac:dyDescent="0.2">
      <c r="A5" s="8"/>
    </row>
    <row r="6" spans="1:28" s="3" customFormat="1" ht="18.75" x14ac:dyDescent="0.2">
      <c r="A6" s="227" t="s">
        <v>3</v>
      </c>
      <c r="B6" s="227"/>
      <c r="C6" s="227"/>
      <c r="D6" s="227"/>
      <c r="E6" s="227"/>
      <c r="F6" s="227"/>
      <c r="G6" s="227"/>
      <c r="H6" s="227"/>
      <c r="I6" s="227"/>
      <c r="J6" s="227"/>
      <c r="K6" s="227"/>
      <c r="L6" s="227"/>
      <c r="M6" s="227"/>
      <c r="N6" s="227"/>
      <c r="O6" s="227"/>
      <c r="P6" s="227"/>
      <c r="Q6" s="227"/>
      <c r="R6" s="227"/>
      <c r="S6" s="227"/>
      <c r="T6" s="14"/>
      <c r="U6" s="14"/>
      <c r="V6" s="14"/>
      <c r="W6" s="14"/>
      <c r="X6" s="14"/>
      <c r="Y6" s="14"/>
      <c r="Z6" s="14"/>
      <c r="AA6" s="14"/>
      <c r="AB6" s="14"/>
    </row>
    <row r="7" spans="1:28" s="3" customFormat="1" ht="18.75" x14ac:dyDescent="0.2">
      <c r="A7" s="227"/>
      <c r="B7" s="227"/>
      <c r="C7" s="227"/>
      <c r="D7" s="227"/>
      <c r="E7" s="227"/>
      <c r="F7" s="227"/>
      <c r="G7" s="227"/>
      <c r="H7" s="227"/>
      <c r="I7" s="227"/>
      <c r="J7" s="227"/>
      <c r="K7" s="227"/>
      <c r="L7" s="227"/>
      <c r="M7" s="227"/>
      <c r="N7" s="227"/>
      <c r="O7" s="227"/>
      <c r="P7" s="227"/>
      <c r="Q7" s="227"/>
      <c r="R7" s="227"/>
      <c r="S7" s="227"/>
      <c r="T7" s="14"/>
      <c r="U7" s="14"/>
      <c r="V7" s="14"/>
      <c r="W7" s="14"/>
      <c r="X7" s="14"/>
      <c r="Y7" s="14"/>
      <c r="Z7" s="14"/>
      <c r="AA7" s="14"/>
      <c r="AB7" s="14"/>
    </row>
    <row r="8" spans="1:28" s="3"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4"/>
      <c r="U8" s="14"/>
      <c r="V8" s="14"/>
      <c r="W8" s="14"/>
      <c r="X8" s="14"/>
      <c r="Y8" s="14"/>
      <c r="Z8" s="14"/>
      <c r="AA8" s="14"/>
      <c r="AB8" s="14"/>
    </row>
    <row r="9" spans="1:28" s="3" customFormat="1" ht="18.75" x14ac:dyDescent="0.2">
      <c r="A9" s="229" t="s">
        <v>5</v>
      </c>
      <c r="B9" s="229"/>
      <c r="C9" s="229"/>
      <c r="D9" s="229"/>
      <c r="E9" s="229"/>
      <c r="F9" s="229"/>
      <c r="G9" s="229"/>
      <c r="H9" s="229"/>
      <c r="I9" s="229"/>
      <c r="J9" s="229"/>
      <c r="K9" s="229"/>
      <c r="L9" s="229"/>
      <c r="M9" s="229"/>
      <c r="N9" s="229"/>
      <c r="O9" s="229"/>
      <c r="P9" s="229"/>
      <c r="Q9" s="229"/>
      <c r="R9" s="229"/>
      <c r="S9" s="229"/>
      <c r="T9" s="14"/>
      <c r="U9" s="14"/>
      <c r="V9" s="14"/>
      <c r="W9" s="14"/>
      <c r="X9" s="14"/>
      <c r="Y9" s="14"/>
      <c r="Z9" s="14"/>
      <c r="AA9" s="14"/>
      <c r="AB9" s="14"/>
    </row>
    <row r="10" spans="1:28" s="3" customFormat="1" ht="18.75" x14ac:dyDescent="0.2">
      <c r="A10" s="227"/>
      <c r="B10" s="227"/>
      <c r="C10" s="227"/>
      <c r="D10" s="227"/>
      <c r="E10" s="227"/>
      <c r="F10" s="227"/>
      <c r="G10" s="227"/>
      <c r="H10" s="227"/>
      <c r="I10" s="227"/>
      <c r="J10" s="227"/>
      <c r="K10" s="227"/>
      <c r="L10" s="227"/>
      <c r="M10" s="227"/>
      <c r="N10" s="227"/>
      <c r="O10" s="227"/>
      <c r="P10" s="227"/>
      <c r="Q10" s="227"/>
      <c r="R10" s="227"/>
      <c r="S10" s="227"/>
      <c r="T10" s="14"/>
      <c r="U10" s="14"/>
      <c r="V10" s="14"/>
      <c r="W10" s="14"/>
      <c r="X10" s="14"/>
      <c r="Y10" s="14"/>
      <c r="Z10" s="14"/>
      <c r="AA10" s="14"/>
      <c r="AB10" s="14"/>
    </row>
    <row r="11" spans="1:28" s="3" customFormat="1" ht="18.75" x14ac:dyDescent="0.2">
      <c r="A11" s="236" t="str">
        <f>'1. паспорт местоположение'!A12:C12</f>
        <v>M_PK2100.06</v>
      </c>
      <c r="B11" s="236"/>
      <c r="C11" s="236"/>
      <c r="D11" s="236"/>
      <c r="E11" s="236"/>
      <c r="F11" s="236"/>
      <c r="G11" s="236"/>
      <c r="H11" s="236"/>
      <c r="I11" s="236"/>
      <c r="J11" s="236"/>
      <c r="K11" s="236"/>
      <c r="L11" s="236"/>
      <c r="M11" s="236"/>
      <c r="N11" s="236"/>
      <c r="O11" s="236"/>
      <c r="P11" s="236"/>
      <c r="Q11" s="236"/>
      <c r="R11" s="236"/>
      <c r="S11" s="236"/>
      <c r="T11" s="14"/>
      <c r="U11" s="14"/>
      <c r="V11" s="14"/>
      <c r="W11" s="14"/>
      <c r="X11" s="14"/>
      <c r="Y11" s="14"/>
      <c r="Z11" s="14"/>
      <c r="AA11" s="14"/>
      <c r="AB11" s="14"/>
    </row>
    <row r="12" spans="1:28" s="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4"/>
      <c r="U12" s="14"/>
      <c r="V12" s="14"/>
      <c r="W12" s="14"/>
      <c r="X12" s="14"/>
      <c r="Y12" s="14"/>
      <c r="Z12" s="14"/>
      <c r="AA12" s="14"/>
      <c r="AB12" s="14"/>
    </row>
    <row r="13" spans="1:28" s="3"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9"/>
      <c r="U13" s="19"/>
      <c r="V13" s="19"/>
      <c r="W13" s="19"/>
      <c r="X13" s="19"/>
      <c r="Y13" s="19"/>
      <c r="Z13" s="19"/>
      <c r="AA13" s="19"/>
      <c r="AB13" s="19"/>
    </row>
    <row r="14" spans="1:28" s="21" customFormat="1" ht="15.75" x14ac:dyDescent="0.2">
      <c r="A14" s="236" t="str">
        <f>'1. паспорт местоположение'!A15:C15</f>
        <v>Покупка оборудования, не требующего монтажа (мобильная электростанция мощностью 200кВт - 1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6"/>
      <c r="U15" s="16"/>
      <c r="V15" s="16"/>
      <c r="W15" s="16"/>
      <c r="X15" s="16"/>
      <c r="Y15" s="16"/>
      <c r="Z15" s="16"/>
      <c r="AA15" s="16"/>
      <c r="AB15" s="16"/>
    </row>
    <row r="16" spans="1:28" s="21"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9"/>
      <c r="U18" s="19"/>
      <c r="V18" s="19"/>
      <c r="W18" s="19"/>
      <c r="X18" s="19"/>
      <c r="Y18" s="19"/>
    </row>
    <row r="19" spans="1:28" s="21" customFormat="1" ht="54" customHeight="1" x14ac:dyDescent="0.2">
      <c r="A19" s="239" t="s">
        <v>9</v>
      </c>
      <c r="B19" s="239" t="s">
        <v>71</v>
      </c>
      <c r="C19" s="240"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42" t="s">
        <v>87</v>
      </c>
      <c r="T19" s="19"/>
      <c r="U19" s="19"/>
      <c r="V19" s="19"/>
      <c r="W19" s="19"/>
      <c r="X19" s="19"/>
      <c r="Y19" s="19"/>
    </row>
    <row r="20" spans="1:28" s="21" customFormat="1" ht="180.75" customHeight="1" x14ac:dyDescent="0.2">
      <c r="A20" s="239"/>
      <c r="B20" s="239"/>
      <c r="C20" s="241"/>
      <c r="D20" s="239"/>
      <c r="E20" s="239"/>
      <c r="F20" s="239"/>
      <c r="G20" s="239"/>
      <c r="H20" s="239"/>
      <c r="I20" s="239"/>
      <c r="J20" s="239"/>
      <c r="K20" s="239"/>
      <c r="L20" s="239"/>
      <c r="M20" s="239"/>
      <c r="N20" s="239"/>
      <c r="O20" s="239"/>
      <c r="P20" s="239"/>
      <c r="Q20" s="35" t="s">
        <v>88</v>
      </c>
      <c r="R20" s="36" t="s">
        <v>89</v>
      </c>
      <c r="S20" s="24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3" customFormat="1" x14ac:dyDescent="0.2">
      <c r="A7" s="8"/>
    </row>
    <row r="8" spans="1:20" s="3" customFormat="1" ht="18.75" x14ac:dyDescent="0.2">
      <c r="A8" s="227" t="s">
        <v>3</v>
      </c>
      <c r="B8" s="227"/>
      <c r="C8" s="227"/>
      <c r="D8" s="227"/>
      <c r="E8" s="227"/>
      <c r="F8" s="227"/>
      <c r="G8" s="227"/>
      <c r="H8" s="227"/>
      <c r="I8" s="227"/>
      <c r="J8" s="227"/>
      <c r="K8" s="227"/>
      <c r="L8" s="227"/>
      <c r="M8" s="227"/>
      <c r="N8" s="227"/>
      <c r="O8" s="227"/>
      <c r="P8" s="227"/>
      <c r="Q8" s="227"/>
      <c r="R8" s="227"/>
      <c r="S8" s="227"/>
      <c r="T8" s="227"/>
    </row>
    <row r="9" spans="1:20" s="3"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3"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3"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3"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3" customFormat="1" ht="18.75" customHeight="1" x14ac:dyDescent="0.2">
      <c r="A13" s="236" t="str">
        <f>'1. паспорт местоположение'!A12:C12</f>
        <v>M_PK2100.06</v>
      </c>
      <c r="B13" s="236"/>
      <c r="C13" s="236"/>
      <c r="D13" s="236"/>
      <c r="E13" s="236"/>
      <c r="F13" s="236"/>
      <c r="G13" s="236"/>
      <c r="H13" s="236"/>
      <c r="I13" s="236"/>
      <c r="J13" s="236"/>
      <c r="K13" s="236"/>
      <c r="L13" s="236"/>
      <c r="M13" s="236"/>
      <c r="N13" s="236"/>
      <c r="O13" s="236"/>
      <c r="P13" s="236"/>
      <c r="Q13" s="236"/>
      <c r="R13" s="236"/>
      <c r="S13" s="236"/>
      <c r="T13" s="236"/>
    </row>
    <row r="14" spans="1:20" s="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3"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1" customFormat="1" x14ac:dyDescent="0.2">
      <c r="A16" s="236" t="str">
        <f>'1. паспорт местоположение'!A15:C15</f>
        <v>Покупка оборудования, не требующего монтажа (мобильная электростанция мощностью 200кВт - 1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21"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43" t="s">
        <v>113</v>
      </c>
      <c r="R21" s="257"/>
      <c r="S21" s="243" t="s">
        <v>114</v>
      </c>
      <c r="T21" s="244"/>
    </row>
    <row r="22" spans="1:20" ht="204.75" customHeight="1" x14ac:dyDescent="0.25">
      <c r="A22" s="248"/>
      <c r="B22" s="252"/>
      <c r="C22" s="253"/>
      <c r="D22" s="255"/>
      <c r="E22" s="252"/>
      <c r="F22" s="253"/>
      <c r="G22" s="252"/>
      <c r="H22" s="253"/>
      <c r="I22" s="252"/>
      <c r="J22" s="253"/>
      <c r="K22" s="256"/>
      <c r="L22" s="252"/>
      <c r="M22" s="253"/>
      <c r="N22" s="252"/>
      <c r="O22" s="253"/>
      <c r="P22" s="256"/>
      <c r="Q22" s="46" t="s">
        <v>115</v>
      </c>
      <c r="R22" s="46" t="s">
        <v>116</v>
      </c>
      <c r="S22" s="46" t="s">
        <v>117</v>
      </c>
      <c r="T22" s="46" t="s">
        <v>118</v>
      </c>
    </row>
    <row r="23" spans="1:20" ht="51.75" customHeight="1" x14ac:dyDescent="0.25">
      <c r="A23" s="249"/>
      <c r="B23" s="46" t="s">
        <v>119</v>
      </c>
      <c r="C23" s="46" t="s">
        <v>120</v>
      </c>
      <c r="D23" s="25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7" t="s">
        <v>3</v>
      </c>
      <c r="F7" s="227"/>
      <c r="G7" s="227"/>
      <c r="H7" s="227"/>
      <c r="I7" s="227"/>
      <c r="J7" s="227"/>
      <c r="K7" s="227"/>
      <c r="L7" s="227"/>
      <c r="M7" s="227"/>
      <c r="N7" s="227"/>
      <c r="O7" s="227"/>
      <c r="P7" s="227"/>
      <c r="Q7" s="227"/>
      <c r="R7" s="227"/>
      <c r="S7" s="227"/>
      <c r="T7" s="227"/>
      <c r="U7" s="227"/>
      <c r="V7" s="227"/>
      <c r="W7" s="227"/>
      <c r="X7" s="227"/>
      <c r="Y7" s="22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3"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6" t="str">
        <f>'1. паспорт местоположение'!A12</f>
        <v>M_PK2100.06</v>
      </c>
      <c r="F12" s="236"/>
      <c r="G12" s="236"/>
      <c r="H12" s="236"/>
      <c r="I12" s="236"/>
      <c r="J12" s="236"/>
      <c r="K12" s="236"/>
      <c r="L12" s="236"/>
      <c r="M12" s="236"/>
      <c r="N12" s="236"/>
      <c r="O12" s="236"/>
      <c r="P12" s="236"/>
      <c r="Q12" s="236"/>
      <c r="R12" s="236"/>
      <c r="S12" s="236"/>
      <c r="T12" s="236"/>
      <c r="U12" s="236"/>
      <c r="V12" s="236"/>
      <c r="W12" s="236"/>
      <c r="X12" s="236"/>
      <c r="Y12" s="236"/>
    </row>
    <row r="13" spans="1:27" s="3"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36" t="str">
        <f>'1. паспорт местоположение'!A15</f>
        <v>Покупка оборудования, не требующего монтажа (мобильная электростанция мощностью 200кВт - 1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4" t="s">
        <v>9</v>
      </c>
      <c r="B21" s="250" t="s">
        <v>134</v>
      </c>
      <c r="C21" s="251"/>
      <c r="D21" s="250" t="s">
        <v>135</v>
      </c>
      <c r="E21" s="251"/>
      <c r="F21" s="243" t="s">
        <v>80</v>
      </c>
      <c r="G21" s="244"/>
      <c r="H21" s="244"/>
      <c r="I21" s="257"/>
      <c r="J21" s="254" t="s">
        <v>136</v>
      </c>
      <c r="K21" s="250" t="s">
        <v>137</v>
      </c>
      <c r="L21" s="251"/>
      <c r="M21" s="250" t="s">
        <v>138</v>
      </c>
      <c r="N21" s="251"/>
      <c r="O21" s="250" t="s">
        <v>139</v>
      </c>
      <c r="P21" s="251"/>
      <c r="Q21" s="250" t="s">
        <v>140</v>
      </c>
      <c r="R21" s="251"/>
      <c r="S21" s="254" t="s">
        <v>141</v>
      </c>
      <c r="T21" s="254" t="s">
        <v>142</v>
      </c>
      <c r="U21" s="254" t="s">
        <v>143</v>
      </c>
      <c r="V21" s="250" t="s">
        <v>144</v>
      </c>
      <c r="W21" s="251"/>
      <c r="X21" s="243" t="s">
        <v>113</v>
      </c>
      <c r="Y21" s="244"/>
      <c r="Z21" s="243" t="s">
        <v>114</v>
      </c>
      <c r="AA21" s="244"/>
    </row>
    <row r="22" spans="1:27" ht="216" customHeight="1" x14ac:dyDescent="0.25">
      <c r="A22" s="255"/>
      <c r="B22" s="252"/>
      <c r="C22" s="253"/>
      <c r="D22" s="252"/>
      <c r="E22" s="253"/>
      <c r="F22" s="243" t="s">
        <v>145</v>
      </c>
      <c r="G22" s="257"/>
      <c r="H22" s="243" t="s">
        <v>146</v>
      </c>
      <c r="I22" s="257"/>
      <c r="J22" s="256"/>
      <c r="K22" s="252"/>
      <c r="L22" s="253"/>
      <c r="M22" s="252"/>
      <c r="N22" s="253"/>
      <c r="O22" s="252"/>
      <c r="P22" s="253"/>
      <c r="Q22" s="252"/>
      <c r="R22" s="253"/>
      <c r="S22" s="256"/>
      <c r="T22" s="256"/>
      <c r="U22" s="256"/>
      <c r="V22" s="252"/>
      <c r="W22" s="253"/>
      <c r="X22" s="46" t="s">
        <v>115</v>
      </c>
      <c r="Y22" s="46" t="s">
        <v>116</v>
      </c>
      <c r="Z22" s="46" t="s">
        <v>117</v>
      </c>
      <c r="AA22" s="46" t="s">
        <v>118</v>
      </c>
    </row>
    <row r="23" spans="1:27" ht="60" customHeight="1" x14ac:dyDescent="0.25">
      <c r="A23" s="25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91" zoomScaleNormal="80" zoomScaleSheetLayoutView="91"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6" t="str">
        <f>'1. паспорт местоположение'!A5:C5</f>
        <v>Год раскрытия информации: 2023 год</v>
      </c>
      <c r="B5" s="226"/>
      <c r="C5" s="226"/>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7" t="s">
        <v>3</v>
      </c>
      <c r="B7" s="227"/>
      <c r="C7" s="227"/>
      <c r="D7" s="14"/>
      <c r="E7" s="14"/>
      <c r="F7" s="14"/>
      <c r="G7" s="14"/>
      <c r="H7" s="14"/>
      <c r="I7" s="14"/>
      <c r="J7" s="14"/>
      <c r="K7" s="14"/>
      <c r="L7" s="14"/>
      <c r="M7" s="14"/>
      <c r="N7" s="14"/>
      <c r="O7" s="14"/>
      <c r="P7" s="14"/>
      <c r="Q7" s="14"/>
      <c r="R7" s="14"/>
      <c r="S7" s="14"/>
      <c r="T7" s="14"/>
      <c r="U7" s="14"/>
    </row>
    <row r="8" spans="1:29" s="3" customFormat="1" ht="18.75" x14ac:dyDescent="0.2">
      <c r="A8" s="227"/>
      <c r="B8" s="227"/>
      <c r="C8" s="227"/>
      <c r="D8" s="13"/>
      <c r="E8" s="13"/>
      <c r="F8" s="13"/>
      <c r="G8" s="13"/>
      <c r="H8" s="14"/>
      <c r="I8" s="14"/>
      <c r="J8" s="14"/>
      <c r="K8" s="14"/>
      <c r="L8" s="14"/>
      <c r="M8" s="14"/>
      <c r="N8" s="14"/>
      <c r="O8" s="14"/>
      <c r="P8" s="14"/>
      <c r="Q8" s="14"/>
      <c r="R8" s="14"/>
      <c r="S8" s="14"/>
      <c r="T8" s="14"/>
      <c r="U8" s="14"/>
    </row>
    <row r="9" spans="1:29" s="3" customFormat="1" ht="18.75" x14ac:dyDescent="0.2">
      <c r="A9" s="236" t="str">
        <f>'1. паспорт местоположение'!A9:C9</f>
        <v>АО "Россети Тюмень"</v>
      </c>
      <c r="B9" s="236"/>
      <c r="C9" s="236"/>
      <c r="D9" s="15"/>
      <c r="E9" s="15"/>
      <c r="F9" s="15"/>
      <c r="G9" s="15"/>
      <c r="H9" s="14"/>
      <c r="I9" s="14"/>
      <c r="J9" s="14"/>
      <c r="K9" s="14"/>
      <c r="L9" s="14"/>
      <c r="M9" s="14"/>
      <c r="N9" s="14"/>
      <c r="O9" s="14"/>
      <c r="P9" s="14"/>
      <c r="Q9" s="14"/>
      <c r="R9" s="14"/>
      <c r="S9" s="14"/>
      <c r="T9" s="14"/>
      <c r="U9" s="14"/>
    </row>
    <row r="10" spans="1:29" s="3" customFormat="1" ht="18.75" x14ac:dyDescent="0.2">
      <c r="A10" s="229" t="s">
        <v>5</v>
      </c>
      <c r="B10" s="229"/>
      <c r="C10" s="229"/>
      <c r="D10" s="16"/>
      <c r="E10" s="16"/>
      <c r="F10" s="16"/>
      <c r="G10" s="16"/>
      <c r="H10" s="14"/>
      <c r="I10" s="14"/>
      <c r="J10" s="14"/>
      <c r="K10" s="14"/>
      <c r="L10" s="14"/>
      <c r="M10" s="14"/>
      <c r="N10" s="14"/>
      <c r="O10" s="14"/>
      <c r="P10" s="14"/>
      <c r="Q10" s="14"/>
      <c r="R10" s="14"/>
      <c r="S10" s="14"/>
      <c r="T10" s="14"/>
      <c r="U10" s="14"/>
    </row>
    <row r="11" spans="1:29" s="3" customFormat="1" ht="18.75" x14ac:dyDescent="0.2">
      <c r="A11" s="227"/>
      <c r="B11" s="227"/>
      <c r="C11" s="227"/>
      <c r="D11" s="13"/>
      <c r="E11" s="13"/>
      <c r="F11" s="13"/>
      <c r="G11" s="13"/>
      <c r="H11" s="14"/>
      <c r="I11" s="14"/>
      <c r="J11" s="14"/>
      <c r="K11" s="14"/>
      <c r="L11" s="14"/>
      <c r="M11" s="14"/>
      <c r="N11" s="14"/>
      <c r="O11" s="14"/>
      <c r="P11" s="14"/>
      <c r="Q11" s="14"/>
      <c r="R11" s="14"/>
      <c r="S11" s="14"/>
      <c r="T11" s="14"/>
      <c r="U11" s="14"/>
    </row>
    <row r="12" spans="1:29" s="3" customFormat="1" ht="18.75" x14ac:dyDescent="0.2">
      <c r="A12" s="236" t="str">
        <f>'1. паспорт местоположение'!A12:C12</f>
        <v>M_PK2100.06</v>
      </c>
      <c r="B12" s="236"/>
      <c r="C12" s="236"/>
      <c r="D12" s="15"/>
      <c r="E12" s="15"/>
      <c r="F12" s="15"/>
      <c r="G12" s="15"/>
      <c r="H12" s="14"/>
      <c r="I12" s="14"/>
      <c r="J12" s="14"/>
      <c r="K12" s="14"/>
      <c r="L12" s="14"/>
      <c r="M12" s="14"/>
      <c r="N12" s="14"/>
      <c r="O12" s="14"/>
      <c r="P12" s="14"/>
      <c r="Q12" s="14"/>
      <c r="R12" s="14"/>
      <c r="S12" s="14"/>
      <c r="T12" s="14"/>
      <c r="U12" s="14"/>
    </row>
    <row r="13" spans="1:29" s="3" customFormat="1" ht="18.75" x14ac:dyDescent="0.2">
      <c r="A13" s="229" t="s">
        <v>6</v>
      </c>
      <c r="B13" s="229"/>
      <c r="C13" s="22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7"/>
      <c r="B14" s="237"/>
      <c r="C14" s="237"/>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3" t="str">
        <f>'1. паспорт местоположение'!A15:C15</f>
        <v>Покупка оборудования, не требующего монтажа (мобильная электростанция мощностью 200кВт - 1 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9" t="s">
        <v>7</v>
      </c>
      <c r="B16" s="229"/>
      <c r="C16" s="22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7"/>
      <c r="B17" s="237"/>
      <c r="C17" s="237"/>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57.75" customHeight="1" x14ac:dyDescent="0.2">
      <c r="A22" s="27" t="s">
        <v>12</v>
      </c>
      <c r="B22" s="39" t="s">
        <v>148</v>
      </c>
      <c r="C22" s="178" t="s">
        <v>622</v>
      </c>
      <c r="D22" s="16"/>
      <c r="E22" s="16"/>
      <c r="F22" s="19"/>
      <c r="G22" s="19"/>
      <c r="H22" s="19"/>
      <c r="I22" s="19"/>
      <c r="J22" s="19"/>
      <c r="K22" s="19"/>
      <c r="L22" s="19"/>
      <c r="M22" s="19"/>
      <c r="N22" s="19"/>
      <c r="O22" s="19"/>
      <c r="P22" s="19"/>
    </row>
    <row r="23" spans="1:21" ht="54" customHeight="1" x14ac:dyDescent="0.25">
      <c r="A23" s="27" t="s">
        <v>15</v>
      </c>
      <c r="B23" s="29" t="s">
        <v>149</v>
      </c>
      <c r="C23" s="179" t="s">
        <v>610</v>
      </c>
    </row>
    <row r="24" spans="1:21" ht="63" customHeight="1" x14ac:dyDescent="0.25">
      <c r="A24" s="27" t="s">
        <v>18</v>
      </c>
      <c r="B24" s="29" t="s">
        <v>150</v>
      </c>
      <c r="C24" s="180" t="s">
        <v>619</v>
      </c>
    </row>
    <row r="25" spans="1:21" ht="63" customHeight="1" x14ac:dyDescent="0.25">
      <c r="A25" s="27" t="s">
        <v>21</v>
      </c>
      <c r="B25" s="29" t="s">
        <v>151</v>
      </c>
      <c r="C25" s="179" t="s">
        <v>152</v>
      </c>
    </row>
    <row r="26" spans="1:21" ht="42.75" customHeight="1" x14ac:dyDescent="0.25">
      <c r="A26" s="27" t="s">
        <v>24</v>
      </c>
      <c r="B26" s="29" t="s">
        <v>153</v>
      </c>
      <c r="C26" s="179" t="s">
        <v>154</v>
      </c>
    </row>
    <row r="27" spans="1:21" ht="56.25" customHeight="1" x14ac:dyDescent="0.25">
      <c r="A27" s="27" t="s">
        <v>27</v>
      </c>
      <c r="B27" s="29" t="s">
        <v>155</v>
      </c>
      <c r="C27" s="181" t="s">
        <v>609</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655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4"/>
      <c r="AB6" s="1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4"/>
      <c r="AB7" s="14"/>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5"/>
      <c r="AB8" s="15"/>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6"/>
      <c r="AB9" s="1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4"/>
      <c r="AB10" s="14"/>
    </row>
    <row r="11" spans="1:28" ht="15.75" x14ac:dyDescent="0.25">
      <c r="A11" s="236" t="str">
        <f>'1. паспорт местоположение'!A12:C12</f>
        <v>M_PK2100.06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5"/>
      <c r="AB11" s="15"/>
    </row>
    <row r="12" spans="1:28"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6"/>
      <c r="AB12" s="1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65"/>
      <c r="AB13" s="65"/>
    </row>
    <row r="14" spans="1:28" ht="15.75" x14ac:dyDescent="0.25">
      <c r="A14" s="236" t="str">
        <f>'1. паспорт местоположение'!A15:C15</f>
        <v>Покупка оборудования, не требующего монтажа (мобильная электростанция мощностью 200кВт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5"/>
      <c r="AB14" s="1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6"/>
      <c r="AB15" s="1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66"/>
      <c r="AB16" s="6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66"/>
      <c r="AB17" s="6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66"/>
      <c r="AB18" s="6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66"/>
      <c r="AB19" s="6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66"/>
      <c r="AB20" s="6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66"/>
      <c r="AB21" s="66"/>
    </row>
    <row r="22" spans="1:28" x14ac:dyDescent="0.25">
      <c r="A22" s="259" t="s">
        <v>159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67"/>
      <c r="AB22" s="67"/>
    </row>
    <row r="23" spans="1:28" ht="32.25" customHeight="1" x14ac:dyDescent="0.25">
      <c r="A23" s="260" t="s">
        <v>160</v>
      </c>
      <c r="B23" s="261"/>
      <c r="C23" s="261"/>
      <c r="D23" s="261"/>
      <c r="E23" s="261"/>
      <c r="F23" s="261"/>
      <c r="G23" s="261"/>
      <c r="H23" s="261"/>
      <c r="I23" s="261"/>
      <c r="J23" s="261"/>
      <c r="K23" s="261"/>
      <c r="L23" s="262"/>
      <c r="M23" s="263" t="s">
        <v>161</v>
      </c>
      <c r="N23" s="263"/>
      <c r="O23" s="263"/>
      <c r="P23" s="263"/>
      <c r="Q23" s="263"/>
      <c r="R23" s="263"/>
      <c r="S23" s="263"/>
      <c r="T23" s="263"/>
      <c r="U23" s="263"/>
      <c r="V23" s="263"/>
      <c r="W23" s="263"/>
      <c r="X23" s="263"/>
      <c r="Y23" s="263"/>
      <c r="Z23" s="263"/>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7" t="s">
        <v>3</v>
      </c>
      <c r="B7" s="227"/>
      <c r="C7" s="227"/>
      <c r="D7" s="227"/>
      <c r="E7" s="227"/>
      <c r="F7" s="227"/>
      <c r="G7" s="227"/>
      <c r="H7" s="227"/>
      <c r="I7" s="227"/>
      <c r="J7" s="227"/>
      <c r="K7" s="227"/>
      <c r="L7" s="227"/>
      <c r="M7" s="227"/>
      <c r="N7" s="227"/>
      <c r="O7" s="227"/>
      <c r="P7" s="14"/>
      <c r="Q7" s="14"/>
      <c r="R7" s="14"/>
      <c r="S7" s="14"/>
      <c r="T7" s="14"/>
      <c r="U7" s="14"/>
      <c r="V7" s="14"/>
      <c r="W7" s="14"/>
      <c r="X7" s="14"/>
      <c r="Y7" s="14"/>
      <c r="Z7" s="14"/>
    </row>
    <row r="8" spans="1:28" s="3" customFormat="1" ht="18.75" x14ac:dyDescent="0.2">
      <c r="A8" s="227"/>
      <c r="B8" s="227"/>
      <c r="C8" s="227"/>
      <c r="D8" s="227"/>
      <c r="E8" s="227"/>
      <c r="F8" s="227"/>
      <c r="G8" s="227"/>
      <c r="H8" s="227"/>
      <c r="I8" s="227"/>
      <c r="J8" s="227"/>
      <c r="K8" s="227"/>
      <c r="L8" s="227"/>
      <c r="M8" s="227"/>
      <c r="N8" s="227"/>
      <c r="O8" s="227"/>
      <c r="P8" s="14"/>
      <c r="Q8" s="14"/>
      <c r="R8" s="14"/>
      <c r="S8" s="14"/>
      <c r="T8" s="14"/>
      <c r="U8" s="14"/>
      <c r="V8" s="14"/>
      <c r="W8" s="14"/>
      <c r="X8" s="14"/>
      <c r="Y8" s="14"/>
      <c r="Z8" s="14"/>
    </row>
    <row r="9" spans="1:28" s="3"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4"/>
      <c r="Q9" s="14"/>
      <c r="R9" s="14"/>
      <c r="S9" s="14"/>
      <c r="T9" s="14"/>
      <c r="U9" s="14"/>
      <c r="V9" s="14"/>
      <c r="W9" s="14"/>
      <c r="X9" s="14"/>
      <c r="Y9" s="14"/>
      <c r="Z9" s="14"/>
    </row>
    <row r="10" spans="1:28" s="3" customFormat="1" ht="18.75" x14ac:dyDescent="0.2">
      <c r="A10" s="229" t="s">
        <v>5</v>
      </c>
      <c r="B10" s="229"/>
      <c r="C10" s="229"/>
      <c r="D10" s="229"/>
      <c r="E10" s="229"/>
      <c r="F10" s="229"/>
      <c r="G10" s="229"/>
      <c r="H10" s="229"/>
      <c r="I10" s="229"/>
      <c r="J10" s="229"/>
      <c r="K10" s="229"/>
      <c r="L10" s="229"/>
      <c r="M10" s="229"/>
      <c r="N10" s="229"/>
      <c r="O10" s="229"/>
      <c r="P10" s="14"/>
      <c r="Q10" s="14"/>
      <c r="R10" s="14"/>
      <c r="S10" s="14"/>
      <c r="T10" s="14"/>
      <c r="U10" s="14"/>
      <c r="V10" s="14"/>
      <c r="W10" s="14"/>
      <c r="X10" s="14"/>
      <c r="Y10" s="14"/>
      <c r="Z10" s="14"/>
    </row>
    <row r="11" spans="1:28" s="3" customFormat="1" ht="18.75" x14ac:dyDescent="0.2">
      <c r="A11" s="227"/>
      <c r="B11" s="227"/>
      <c r="C11" s="227"/>
      <c r="D11" s="227"/>
      <c r="E11" s="227"/>
      <c r="F11" s="227"/>
      <c r="G11" s="227"/>
      <c r="H11" s="227"/>
      <c r="I11" s="227"/>
      <c r="J11" s="227"/>
      <c r="K11" s="227"/>
      <c r="L11" s="227"/>
      <c r="M11" s="227"/>
      <c r="N11" s="227"/>
      <c r="O11" s="227"/>
      <c r="P11" s="14"/>
      <c r="Q11" s="14"/>
      <c r="R11" s="14"/>
      <c r="S11" s="14"/>
      <c r="T11" s="14"/>
      <c r="U11" s="14"/>
      <c r="V11" s="14"/>
      <c r="W11" s="14"/>
      <c r="X11" s="14"/>
      <c r="Y11" s="14"/>
      <c r="Z11" s="14"/>
    </row>
    <row r="12" spans="1:28" s="3" customFormat="1" ht="18.75" x14ac:dyDescent="0.2">
      <c r="A12" s="236" t="str">
        <f>'1. паспорт местоположение'!A12:C12</f>
        <v>M_PK2100.06</v>
      </c>
      <c r="B12" s="236"/>
      <c r="C12" s="236"/>
      <c r="D12" s="236"/>
      <c r="E12" s="236"/>
      <c r="F12" s="236"/>
      <c r="G12" s="236"/>
      <c r="H12" s="236"/>
      <c r="I12" s="236"/>
      <c r="J12" s="236"/>
      <c r="K12" s="236"/>
      <c r="L12" s="236"/>
      <c r="M12" s="236"/>
      <c r="N12" s="236"/>
      <c r="O12" s="236"/>
      <c r="P12" s="14"/>
      <c r="Q12" s="14"/>
      <c r="R12" s="14"/>
      <c r="S12" s="14"/>
      <c r="T12" s="14"/>
      <c r="U12" s="14"/>
      <c r="V12" s="14"/>
      <c r="W12" s="14"/>
      <c r="X12" s="14"/>
      <c r="Y12" s="14"/>
      <c r="Z12" s="14"/>
    </row>
    <row r="13" spans="1:28" s="3" customFormat="1" ht="18.75" x14ac:dyDescent="0.2">
      <c r="A13" s="229" t="s">
        <v>6</v>
      </c>
      <c r="B13" s="229"/>
      <c r="C13" s="229"/>
      <c r="D13" s="229"/>
      <c r="E13" s="229"/>
      <c r="F13" s="229"/>
      <c r="G13" s="229"/>
      <c r="H13" s="229"/>
      <c r="I13" s="229"/>
      <c r="J13" s="229"/>
      <c r="K13" s="229"/>
      <c r="L13" s="229"/>
      <c r="M13" s="229"/>
      <c r="N13" s="229"/>
      <c r="O13" s="229"/>
      <c r="P13" s="14"/>
      <c r="Q13" s="14"/>
      <c r="R13" s="14"/>
      <c r="S13" s="14"/>
      <c r="T13" s="14"/>
      <c r="U13" s="14"/>
      <c r="V13" s="14"/>
      <c r="W13" s="14"/>
      <c r="X13" s="14"/>
      <c r="Y13" s="14"/>
      <c r="Z13" s="14"/>
    </row>
    <row r="14" spans="1:28" s="3" customFormat="1" ht="15.75" customHeight="1" x14ac:dyDescent="0.2">
      <c r="A14" s="237"/>
      <c r="B14" s="237"/>
      <c r="C14" s="237"/>
      <c r="D14" s="237"/>
      <c r="E14" s="237"/>
      <c r="F14" s="237"/>
      <c r="G14" s="237"/>
      <c r="H14" s="237"/>
      <c r="I14" s="237"/>
      <c r="J14" s="237"/>
      <c r="K14" s="237"/>
      <c r="L14" s="237"/>
      <c r="M14" s="237"/>
      <c r="N14" s="237"/>
      <c r="O14" s="237"/>
      <c r="P14" s="19"/>
      <c r="Q14" s="19"/>
      <c r="R14" s="19"/>
      <c r="S14" s="19"/>
      <c r="T14" s="19"/>
      <c r="U14" s="19"/>
      <c r="V14" s="19"/>
      <c r="W14" s="19"/>
      <c r="X14" s="19"/>
      <c r="Y14" s="19"/>
      <c r="Z14" s="19"/>
    </row>
    <row r="15" spans="1:28" s="21" customFormat="1" ht="15.75" x14ac:dyDescent="0.2">
      <c r="A15" s="236" t="str">
        <f>'1. паспорт местоположение'!A15:C15</f>
        <v>Покупка оборудования, не требующего монтажа (мобильная электростанция мощностью 200кВт - 1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29" t="s">
        <v>7</v>
      </c>
      <c r="B16" s="229"/>
      <c r="C16" s="229"/>
      <c r="D16" s="229"/>
      <c r="E16" s="229"/>
      <c r="F16" s="229"/>
      <c r="G16" s="229"/>
      <c r="H16" s="229"/>
      <c r="I16" s="229"/>
      <c r="J16" s="229"/>
      <c r="K16" s="229"/>
      <c r="L16" s="229"/>
      <c r="M16" s="229"/>
      <c r="N16" s="229"/>
      <c r="O16" s="229"/>
      <c r="P16" s="16"/>
      <c r="Q16" s="16"/>
      <c r="R16" s="16"/>
      <c r="S16" s="16"/>
      <c r="T16" s="16"/>
      <c r="U16" s="16"/>
      <c r="V16" s="16"/>
      <c r="W16" s="16"/>
      <c r="X16" s="16"/>
      <c r="Y16" s="16"/>
      <c r="Z16" s="16"/>
    </row>
    <row r="17" spans="1:26" s="21" customFormat="1" ht="15" customHeight="1" x14ac:dyDescent="0.2">
      <c r="A17" s="237"/>
      <c r="B17" s="237"/>
      <c r="C17" s="237"/>
      <c r="D17" s="237"/>
      <c r="E17" s="237"/>
      <c r="F17" s="237"/>
      <c r="G17" s="237"/>
      <c r="H17" s="237"/>
      <c r="I17" s="237"/>
      <c r="J17" s="237"/>
      <c r="K17" s="237"/>
      <c r="L17" s="237"/>
      <c r="M17" s="237"/>
      <c r="N17" s="237"/>
      <c r="O17" s="237"/>
      <c r="P17" s="19"/>
      <c r="Q17" s="19"/>
      <c r="R17" s="19"/>
      <c r="S17" s="19"/>
      <c r="T17" s="19"/>
      <c r="U17" s="19"/>
      <c r="V17" s="19"/>
      <c r="W17" s="19"/>
    </row>
    <row r="18" spans="1:26" s="21" customFormat="1" ht="91.5" customHeight="1" x14ac:dyDescent="0.2">
      <c r="A18" s="264" t="s">
        <v>243</v>
      </c>
      <c r="B18" s="264"/>
      <c r="C18" s="264"/>
      <c r="D18" s="264"/>
      <c r="E18" s="264"/>
      <c r="F18" s="264"/>
      <c r="G18" s="264"/>
      <c r="H18" s="264"/>
      <c r="I18" s="264"/>
      <c r="J18" s="264"/>
      <c r="K18" s="264"/>
      <c r="L18" s="264"/>
      <c r="M18" s="264"/>
      <c r="N18" s="264"/>
      <c r="O18" s="264"/>
      <c r="P18" s="23"/>
      <c r="Q18" s="23"/>
      <c r="R18" s="23"/>
      <c r="S18" s="23"/>
      <c r="T18" s="23"/>
      <c r="U18" s="23"/>
      <c r="V18" s="23"/>
      <c r="W18" s="23"/>
      <c r="X18" s="23"/>
      <c r="Y18" s="23"/>
      <c r="Z18" s="23"/>
    </row>
    <row r="19" spans="1:26" s="21" customFormat="1" ht="78" customHeight="1" x14ac:dyDescent="0.2">
      <c r="A19" s="239" t="s">
        <v>9</v>
      </c>
      <c r="B19" s="239" t="s">
        <v>244</v>
      </c>
      <c r="C19" s="239" t="s">
        <v>245</v>
      </c>
      <c r="D19" s="239" t="s">
        <v>246</v>
      </c>
      <c r="E19" s="265" t="s">
        <v>247</v>
      </c>
      <c r="F19" s="266"/>
      <c r="G19" s="266"/>
      <c r="H19" s="266"/>
      <c r="I19" s="267"/>
      <c r="J19" s="239" t="s">
        <v>248</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3" customFormat="1" ht="18.75" x14ac:dyDescent="0.3">
      <c r="A6" s="8"/>
      <c r="K6" s="7"/>
    </row>
    <row r="7" spans="1:44" s="3" customFormat="1" ht="18.75" x14ac:dyDescent="0.2">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3" customFormat="1" ht="18.75" customHeight="1" x14ac:dyDescent="0.2">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6" t="str">
        <f>'1. паспорт местоположение'!A12:C12</f>
        <v>M_PK2100.06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(мобильная электростанция мощностью 200кВт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262</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8" t="s">
        <v>263</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264</v>
      </c>
      <c r="AL24" s="268"/>
      <c r="AM24" s="87"/>
      <c r="AN24" s="87"/>
      <c r="AS24" s="88"/>
    </row>
    <row r="25" spans="1:45" ht="12.75" customHeight="1" x14ac:dyDescent="0.25">
      <c r="A25" s="269" t="s">
        <v>265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90"/>
      <c r="AN25" s="272" t="s">
        <v>266</v>
      </c>
      <c r="AO25" s="272"/>
      <c r="AP25" s="272"/>
      <c r="AQ25" s="273"/>
      <c r="AR25" s="273"/>
      <c r="AS25" s="88"/>
    </row>
    <row r="26" spans="1:45" ht="17.25" customHeight="1" x14ac:dyDescent="0.25">
      <c r="A26" s="274" t="s">
        <v>267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90"/>
      <c r="AN26" s="277" t="s">
        <v>268</v>
      </c>
      <c r="AO26" s="278"/>
      <c r="AP26" s="279"/>
      <c r="AQ26" s="277" t="s">
        <v>152</v>
      </c>
      <c r="AR26" s="280"/>
      <c r="AS26" s="88"/>
    </row>
    <row r="27" spans="1:45" ht="17.25" customHeight="1" x14ac:dyDescent="0.25">
      <c r="A27" s="274" t="s">
        <v>269</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90"/>
      <c r="AN27" s="277" t="s">
        <v>270</v>
      </c>
      <c r="AO27" s="278"/>
      <c r="AP27" s="279"/>
      <c r="AQ27" s="277" t="s">
        <v>152</v>
      </c>
      <c r="AR27" s="280"/>
      <c r="AS27" s="88"/>
    </row>
    <row r="28" spans="1:45" ht="27.75" customHeight="1" x14ac:dyDescent="0.25">
      <c r="A28" s="281" t="s">
        <v>271</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90"/>
      <c r="AN28" s="285" t="s">
        <v>272</v>
      </c>
      <c r="AO28" s="286"/>
      <c r="AP28" s="287"/>
      <c r="AQ28" s="277" t="s">
        <v>152</v>
      </c>
      <c r="AR28" s="280"/>
      <c r="AS28" s="88"/>
    </row>
    <row r="29" spans="1:45" ht="17.25" customHeight="1" x14ac:dyDescent="0.25">
      <c r="A29" s="288" t="s">
        <v>273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1"/>
      <c r="AL29" s="271"/>
      <c r="AM29" s="90"/>
      <c r="AN29" s="276"/>
      <c r="AO29" s="291"/>
      <c r="AP29" s="291"/>
      <c r="AQ29" s="277"/>
      <c r="AR29" s="292"/>
      <c r="AS29" s="88"/>
    </row>
    <row r="30" spans="1:45" ht="17.25" customHeight="1" x14ac:dyDescent="0.25">
      <c r="A30" s="274" t="s">
        <v>274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90"/>
      <c r="AS30" s="88"/>
    </row>
    <row r="31" spans="1:45" ht="17.25" customHeight="1" x14ac:dyDescent="0.25">
      <c r="A31" s="274" t="s">
        <v>275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90"/>
      <c r="AN31" s="90"/>
      <c r="AO31" s="93"/>
      <c r="AP31" s="93"/>
      <c r="AQ31" s="93"/>
      <c r="AR31" s="93"/>
      <c r="AS31" s="88"/>
    </row>
    <row r="32" spans="1:45" ht="17.25" customHeight="1" x14ac:dyDescent="0.25">
      <c r="A32" s="274" t="s">
        <v>276</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90"/>
      <c r="AN32" s="90"/>
      <c r="AO32" s="90"/>
      <c r="AP32" s="90"/>
      <c r="AQ32" s="90"/>
      <c r="AR32" s="90"/>
      <c r="AS32" s="88"/>
    </row>
    <row r="33" spans="1:45" ht="17.25" customHeight="1" x14ac:dyDescent="0.25">
      <c r="A33" s="274" t="s">
        <v>277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90"/>
      <c r="AN33" s="90"/>
      <c r="AO33" s="90"/>
      <c r="AP33" s="90"/>
      <c r="AQ33" s="90"/>
      <c r="AR33" s="90"/>
      <c r="AS33" s="88"/>
    </row>
    <row r="34" spans="1:45" ht="17.25" customHeight="1" x14ac:dyDescent="0.25">
      <c r="A34" s="274" t="s">
        <v>278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90"/>
      <c r="AN34" s="90"/>
      <c r="AO34" s="90"/>
      <c r="AP34" s="90"/>
      <c r="AQ34" s="90"/>
      <c r="AR34" s="90"/>
      <c r="AS34" s="88"/>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90"/>
      <c r="AN35" s="90"/>
      <c r="AO35" s="90"/>
      <c r="AP35" s="90"/>
      <c r="AQ35" s="90"/>
      <c r="AR35" s="90"/>
      <c r="AS35" s="88"/>
    </row>
    <row r="36" spans="1:45" ht="17.25" customHeight="1" x14ac:dyDescent="0.25">
      <c r="A36" s="294" t="s">
        <v>279</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4"/>
      <c r="AL36" s="284"/>
      <c r="AM36" s="90"/>
      <c r="AN36" s="90"/>
      <c r="AO36" s="90"/>
      <c r="AP36" s="90"/>
      <c r="AQ36" s="90"/>
      <c r="AR36" s="90"/>
      <c r="AS36" s="88"/>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90"/>
      <c r="AN37" s="90"/>
      <c r="AO37" s="90"/>
      <c r="AP37" s="90"/>
      <c r="AQ37" s="90"/>
      <c r="AR37" s="90"/>
      <c r="AS37" s="88"/>
    </row>
    <row r="38" spans="1:45" ht="17.25" customHeight="1" x14ac:dyDescent="0.25">
      <c r="A38" s="274" t="s">
        <v>280</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90"/>
      <c r="AN38" s="90"/>
      <c r="AO38" s="90"/>
      <c r="AP38" s="90"/>
      <c r="AQ38" s="90"/>
      <c r="AR38" s="90"/>
      <c r="AS38" s="88"/>
    </row>
    <row r="39" spans="1:45" ht="17.25" customHeight="1" x14ac:dyDescent="0.25">
      <c r="A39" s="294" t="s">
        <v>281</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4"/>
      <c r="AL39" s="284"/>
      <c r="AM39" s="90"/>
      <c r="AN39" s="90"/>
      <c r="AO39" s="90"/>
      <c r="AP39" s="90"/>
      <c r="AQ39" s="90"/>
      <c r="AR39" s="90"/>
      <c r="AS39" s="88"/>
    </row>
    <row r="40" spans="1:45" ht="17.25" customHeight="1" x14ac:dyDescent="0.25">
      <c r="A40" s="269" t="s">
        <v>282</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90"/>
      <c r="AN40" s="90"/>
      <c r="AO40" s="90"/>
      <c r="AP40" s="90"/>
      <c r="AQ40" s="90"/>
      <c r="AR40" s="90"/>
      <c r="AS40" s="88"/>
    </row>
    <row r="41" spans="1:45" ht="17.25" customHeight="1" x14ac:dyDescent="0.25">
      <c r="A41" s="274" t="s">
        <v>283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90"/>
      <c r="AN41" s="90"/>
      <c r="AO41" s="90"/>
      <c r="AP41" s="90"/>
      <c r="AQ41" s="90"/>
      <c r="AR41" s="90"/>
      <c r="AS41" s="88"/>
    </row>
    <row r="42" spans="1:45" ht="17.25" customHeight="1" x14ac:dyDescent="0.25">
      <c r="A42" s="274" t="s">
        <v>284</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90"/>
      <c r="AN42" s="90"/>
      <c r="AO42" s="90"/>
      <c r="AP42" s="90"/>
      <c r="AQ42" s="90"/>
      <c r="AR42" s="90"/>
      <c r="AS42" s="88"/>
    </row>
    <row r="43" spans="1:45" ht="17.25" customHeight="1" x14ac:dyDescent="0.25">
      <c r="A43" s="274" t="s">
        <v>285</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90"/>
      <c r="AN43" s="90"/>
      <c r="AO43" s="90"/>
      <c r="AP43" s="90"/>
      <c r="AQ43" s="90"/>
      <c r="AR43" s="90"/>
      <c r="AS43" s="88"/>
    </row>
    <row r="44" spans="1:45" ht="17.25" customHeight="1" x14ac:dyDescent="0.25">
      <c r="A44" s="274" t="s">
        <v>286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90"/>
      <c r="AN44" s="90"/>
      <c r="AO44" s="90"/>
      <c r="AP44" s="90"/>
      <c r="AQ44" s="90"/>
      <c r="AR44" s="90"/>
      <c r="AS44" s="88"/>
    </row>
    <row r="45" spans="1:45" ht="17.25" customHeight="1" x14ac:dyDescent="0.25">
      <c r="A45" s="274" t="s">
        <v>287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90"/>
      <c r="AN45" s="90"/>
      <c r="AO45" s="90"/>
      <c r="AP45" s="90"/>
      <c r="AQ45" s="90"/>
      <c r="AR45" s="90"/>
      <c r="AS45" s="88"/>
    </row>
    <row r="46" spans="1:45" ht="17.25" customHeight="1" x14ac:dyDescent="0.25">
      <c r="A46" s="296" t="s">
        <v>288</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90"/>
      <c r="AN46" s="90"/>
      <c r="AO46" s="90"/>
      <c r="AP46" s="90"/>
      <c r="AQ46" s="90"/>
      <c r="AR46" s="90"/>
      <c r="AS46" s="88"/>
    </row>
    <row r="47" spans="1:45" ht="24" customHeight="1" x14ac:dyDescent="0.25">
      <c r="A47" s="299" t="s">
        <v>289</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1" t="s">
        <v>255</v>
      </c>
      <c r="AL47" s="271"/>
      <c r="AM47" s="271" t="s">
        <v>290</v>
      </c>
      <c r="AN47" s="271"/>
      <c r="AO47" s="89" t="s">
        <v>291</v>
      </c>
      <c r="AP47" s="89" t="s">
        <v>292</v>
      </c>
      <c r="AQ47" s="88"/>
    </row>
    <row r="48" spans="1:45" ht="12" customHeight="1" x14ac:dyDescent="0.25">
      <c r="A48" s="274" t="s">
        <v>293</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91"/>
      <c r="AP48" s="91"/>
      <c r="AQ48" s="88"/>
    </row>
    <row r="49" spans="1:43" ht="12" customHeight="1" x14ac:dyDescent="0.25">
      <c r="A49" s="274" t="s">
        <v>294</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91"/>
      <c r="AP49" s="91"/>
      <c r="AQ49" s="88"/>
    </row>
    <row r="50" spans="1:43" ht="12" customHeight="1" x14ac:dyDescent="0.25">
      <c r="A50" s="294" t="s">
        <v>295</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4"/>
      <c r="AL50" s="284"/>
      <c r="AM50" s="284"/>
      <c r="AN50" s="284"/>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2" t="s">
        <v>296</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71" t="s">
        <v>255</v>
      </c>
      <c r="AL52" s="271"/>
      <c r="AM52" s="271" t="s">
        <v>290</v>
      </c>
      <c r="AN52" s="271"/>
      <c r="AO52" s="89" t="s">
        <v>291</v>
      </c>
      <c r="AP52" s="89" t="s">
        <v>292</v>
      </c>
      <c r="AQ52" s="88"/>
    </row>
    <row r="53" spans="1:43" ht="11.25" customHeight="1" x14ac:dyDescent="0.25">
      <c r="A53" s="304" t="s">
        <v>297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3"/>
      <c r="AL53" s="293"/>
      <c r="AM53" s="293"/>
      <c r="AN53" s="293"/>
      <c r="AO53" s="94"/>
      <c r="AP53" s="94"/>
      <c r="AQ53" s="88"/>
    </row>
    <row r="54" spans="1:43" ht="12" customHeight="1" x14ac:dyDescent="0.25">
      <c r="A54" s="274" t="s">
        <v>298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91"/>
      <c r="AP54" s="91"/>
      <c r="AQ54" s="88"/>
    </row>
    <row r="55" spans="1:43" ht="12" customHeight="1" x14ac:dyDescent="0.25">
      <c r="A55" s="274" t="s">
        <v>299</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91"/>
      <c r="AP55" s="91"/>
      <c r="AQ55" s="88"/>
    </row>
    <row r="56" spans="1:43" ht="12" customHeight="1" x14ac:dyDescent="0.25">
      <c r="A56" s="294" t="s">
        <v>300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4"/>
      <c r="AL56" s="284"/>
      <c r="AM56" s="284"/>
      <c r="AN56" s="284"/>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2" t="s">
        <v>301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71" t="s">
        <v>255</v>
      </c>
      <c r="AL58" s="271"/>
      <c r="AM58" s="271" t="s">
        <v>290</v>
      </c>
      <c r="AN58" s="271"/>
      <c r="AO58" s="89" t="s">
        <v>291</v>
      </c>
      <c r="AP58" s="89" t="s">
        <v>292</v>
      </c>
      <c r="AQ58" s="88"/>
    </row>
    <row r="59" spans="1:43" ht="12.75" customHeight="1" x14ac:dyDescent="0.25">
      <c r="A59" s="306" t="s">
        <v>302</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96"/>
      <c r="AP59" s="96"/>
      <c r="AQ59" s="97"/>
    </row>
    <row r="60" spans="1:43" ht="12" customHeight="1" x14ac:dyDescent="0.25">
      <c r="A60" s="274" t="s">
        <v>303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91"/>
      <c r="AP60" s="91"/>
      <c r="AQ60" s="88"/>
    </row>
    <row r="61" spans="1:43" ht="12" customHeight="1" x14ac:dyDescent="0.25">
      <c r="A61" s="274" t="s">
        <v>304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91"/>
      <c r="AP61" s="91"/>
      <c r="AQ61" s="88"/>
    </row>
    <row r="62" spans="1:43" ht="12" customHeight="1" x14ac:dyDescent="0.25">
      <c r="A62" s="274" t="s">
        <v>276</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91"/>
      <c r="AP62" s="91"/>
      <c r="AQ62" s="88"/>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91"/>
      <c r="AP63" s="91"/>
      <c r="AQ63" s="88"/>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91"/>
      <c r="AP64" s="91"/>
      <c r="AQ64" s="88"/>
    </row>
    <row r="65" spans="1:43" ht="12" customHeight="1" x14ac:dyDescent="0.25">
      <c r="A65" s="274" t="s">
        <v>305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91"/>
      <c r="AP65" s="91"/>
      <c r="AQ65" s="88"/>
    </row>
    <row r="66" spans="1:43" ht="27.75" customHeight="1" x14ac:dyDescent="0.25">
      <c r="A66" s="309" t="s">
        <v>306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98"/>
      <c r="AP66" s="98"/>
      <c r="AQ66" s="97"/>
    </row>
    <row r="67" spans="1:43" ht="11.25" customHeight="1" x14ac:dyDescent="0.25">
      <c r="A67" s="274" t="s">
        <v>307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91"/>
      <c r="AP67" s="91"/>
      <c r="AQ67" s="88"/>
    </row>
    <row r="68" spans="1:43" ht="25.5" customHeight="1" x14ac:dyDescent="0.25">
      <c r="A68" s="309" t="s">
        <v>308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98"/>
      <c r="AP68" s="98"/>
      <c r="AQ68" s="97"/>
    </row>
    <row r="69" spans="1:43" ht="12" customHeight="1" x14ac:dyDescent="0.25">
      <c r="A69" s="274" t="s">
        <v>309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91"/>
      <c r="AP69" s="91"/>
      <c r="AQ69" s="88"/>
    </row>
    <row r="70" spans="1:43" ht="12.75" customHeight="1" x14ac:dyDescent="0.25">
      <c r="A70" s="313" t="s">
        <v>310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98"/>
      <c r="AP70" s="98"/>
      <c r="AQ70" s="97"/>
    </row>
    <row r="71" spans="1:43" ht="12" customHeight="1" x14ac:dyDescent="0.25">
      <c r="A71" s="274" t="s">
        <v>279</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91"/>
      <c r="AP71" s="91"/>
      <c r="AQ71" s="88"/>
    </row>
    <row r="72" spans="1:43" ht="12.75" customHeight="1" x14ac:dyDescent="0.25">
      <c r="A72" s="315" t="s">
        <v>311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2" t="s">
        <v>312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71" t="s">
        <v>255</v>
      </c>
      <c r="AL74" s="271"/>
      <c r="AM74" s="271" t="s">
        <v>290</v>
      </c>
      <c r="AN74" s="271"/>
      <c r="AO74" s="89" t="s">
        <v>291</v>
      </c>
      <c r="AP74" s="89" t="s">
        <v>292</v>
      </c>
      <c r="AQ74" s="88"/>
    </row>
    <row r="75" spans="1:43" ht="25.5" customHeight="1" x14ac:dyDescent="0.25">
      <c r="A75" s="309" t="s">
        <v>308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01"/>
      <c r="AP75" s="101"/>
      <c r="AQ75" s="97"/>
    </row>
    <row r="76" spans="1:43" ht="12" customHeight="1"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0"/>
      <c r="AN76" s="320"/>
      <c r="AO76" s="102"/>
      <c r="AP76" s="102"/>
      <c r="AQ76" s="88"/>
    </row>
    <row r="77" spans="1:43" ht="12" customHeight="1" x14ac:dyDescent="0.25">
      <c r="A77" s="274" t="s">
        <v>309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0"/>
      <c r="AN77" s="320"/>
      <c r="AO77" s="102"/>
      <c r="AP77" s="102"/>
      <c r="AQ77" s="88"/>
    </row>
    <row r="78" spans="1:43" ht="12" customHeight="1" x14ac:dyDescent="0.25">
      <c r="A78" s="274" t="s">
        <v>279</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0"/>
      <c r="AN78" s="320"/>
      <c r="AO78" s="102"/>
      <c r="AP78" s="102"/>
      <c r="AQ78" s="88"/>
    </row>
    <row r="79" spans="1:43" ht="12" customHeight="1" x14ac:dyDescent="0.25">
      <c r="A79" s="274" t="s">
        <v>313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0"/>
      <c r="AN79" s="320"/>
      <c r="AO79" s="102"/>
      <c r="AP79" s="102"/>
      <c r="AQ79" s="88"/>
    </row>
    <row r="80" spans="1:43" ht="12" customHeight="1" x14ac:dyDescent="0.25">
      <c r="A80" s="274" t="s">
        <v>314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0"/>
      <c r="AN80" s="320"/>
      <c r="AO80" s="102"/>
      <c r="AP80" s="102"/>
      <c r="AQ80" s="88"/>
    </row>
    <row r="81" spans="1:45" ht="12.75" customHeight="1" x14ac:dyDescent="0.25">
      <c r="A81" s="274" t="s">
        <v>315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0"/>
      <c r="AN81" s="320"/>
      <c r="AO81" s="102"/>
      <c r="AP81" s="102"/>
      <c r="AQ81" s="88"/>
    </row>
    <row r="82" spans="1:45" ht="12.75" customHeight="1" x14ac:dyDescent="0.25">
      <c r="A82" s="274" t="s">
        <v>316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0"/>
      <c r="AN82" s="320"/>
      <c r="AO82" s="102"/>
      <c r="AP82" s="102"/>
      <c r="AQ82" s="88"/>
    </row>
    <row r="83" spans="1:45" ht="12" customHeight="1" x14ac:dyDescent="0.25">
      <c r="A83" s="313" t="s">
        <v>317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01"/>
      <c r="AP83" s="101"/>
      <c r="AQ83" s="97"/>
    </row>
    <row r="84" spans="1:45" ht="12" customHeight="1" x14ac:dyDescent="0.25">
      <c r="A84" s="313" t="s">
        <v>318</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01"/>
      <c r="AP84" s="101"/>
      <c r="AQ84" s="97"/>
    </row>
    <row r="85" spans="1:45" ht="12" customHeight="1" x14ac:dyDescent="0.25">
      <c r="A85" s="274" t="s">
        <v>319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0"/>
      <c r="AN85" s="320"/>
      <c r="AO85" s="102"/>
      <c r="AP85" s="102"/>
      <c r="AQ85" s="87"/>
    </row>
    <row r="86" spans="1:45" ht="27.75" customHeight="1" x14ac:dyDescent="0.25">
      <c r="A86" s="309" t="s">
        <v>320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01"/>
      <c r="AP86" s="101"/>
      <c r="AQ86" s="97"/>
    </row>
    <row r="87" spans="1:45" x14ac:dyDescent="0.25">
      <c r="A87" s="309" t="s">
        <v>321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01"/>
      <c r="AP87" s="101"/>
      <c r="AQ87" s="97"/>
    </row>
    <row r="88" spans="1:45" ht="14.25" customHeight="1" x14ac:dyDescent="0.25">
      <c r="A88" s="321" t="s">
        <v>322</v>
      </c>
      <c r="B88" s="322"/>
      <c r="C88" s="322"/>
      <c r="D88" s="32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4"/>
      <c r="AL88" s="325"/>
      <c r="AM88" s="326"/>
      <c r="AN88" s="327"/>
      <c r="AO88" s="101"/>
      <c r="AP88" s="101"/>
      <c r="AQ88" s="97"/>
    </row>
    <row r="89" spans="1:45" x14ac:dyDescent="0.25">
      <c r="A89" s="321" t="s">
        <v>323</v>
      </c>
      <c r="B89" s="322"/>
      <c r="C89" s="322"/>
      <c r="D89" s="32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4"/>
      <c r="AL89" s="325"/>
      <c r="AM89" s="326"/>
      <c r="AN89" s="327"/>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8"/>
      <c r="AL90" s="329"/>
      <c r="AM90" s="330"/>
      <c r="AN90" s="331"/>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Normal="75" zoomScaleSheetLayoutView="80" workbookViewId="0">
      <selection activeCell="J54" sqref="J54"/>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7" t="s">
        <v>3</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29" t="s">
        <v>5</v>
      </c>
      <c r="B10" s="229"/>
      <c r="C10" s="229"/>
      <c r="D10" s="229"/>
      <c r="E10" s="229"/>
      <c r="F10" s="229"/>
      <c r="G10" s="229"/>
      <c r="H10" s="229"/>
      <c r="I10" s="229"/>
      <c r="J10" s="229"/>
      <c r="K10" s="229"/>
      <c r="L10" s="229"/>
    </row>
    <row r="11" spans="1:44" ht="18.75" x14ac:dyDescent="0.25">
      <c r="A11" s="227"/>
      <c r="B11" s="227"/>
      <c r="C11" s="227"/>
      <c r="D11" s="227"/>
      <c r="E11" s="227"/>
      <c r="F11" s="227"/>
      <c r="G11" s="227"/>
      <c r="H11" s="227"/>
      <c r="I11" s="227"/>
      <c r="J11" s="227"/>
      <c r="K11" s="227"/>
      <c r="L11" s="227"/>
    </row>
    <row r="12" spans="1:44" x14ac:dyDescent="0.25">
      <c r="A12" s="236" t="str">
        <f>'1. паспорт местоположение'!A12:C12</f>
        <v>M_PK2100.06</v>
      </c>
      <c r="B12" s="236"/>
      <c r="C12" s="236"/>
      <c r="D12" s="236"/>
      <c r="E12" s="236"/>
      <c r="F12" s="236"/>
      <c r="G12" s="236"/>
      <c r="H12" s="236"/>
      <c r="I12" s="236"/>
      <c r="J12" s="236"/>
      <c r="K12" s="236"/>
      <c r="L12" s="236"/>
    </row>
    <row r="13" spans="1:44" x14ac:dyDescent="0.25">
      <c r="A13" s="229" t="s">
        <v>6</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33" customHeight="1" x14ac:dyDescent="0.25">
      <c r="A15" s="233" t="str">
        <f>'1. паспорт местоположение'!A15:C15</f>
        <v>Покупка оборудования, не требующего монтажа (мобильная электростанция мощностью 200кВт - 1 шт.)</v>
      </c>
      <c r="B15" s="233"/>
      <c r="C15" s="233"/>
      <c r="D15" s="233"/>
      <c r="E15" s="233"/>
      <c r="F15" s="233"/>
      <c r="G15" s="233"/>
      <c r="H15" s="233"/>
      <c r="I15" s="233"/>
      <c r="J15" s="233"/>
      <c r="K15" s="233"/>
      <c r="L15" s="233"/>
    </row>
    <row r="16" spans="1:44" x14ac:dyDescent="0.25">
      <c r="A16" s="229" t="s">
        <v>7</v>
      </c>
      <c r="B16" s="229"/>
      <c r="C16" s="229"/>
      <c r="D16" s="229"/>
      <c r="E16" s="229"/>
      <c r="F16" s="229"/>
      <c r="G16" s="229"/>
      <c r="H16" s="229"/>
      <c r="I16" s="229"/>
      <c r="J16" s="229"/>
      <c r="K16" s="229"/>
      <c r="L16" s="229"/>
    </row>
    <row r="17" spans="1:12" ht="15.75" customHeight="1" x14ac:dyDescent="0.25">
      <c r="L17" s="111"/>
    </row>
    <row r="18" spans="1:12" x14ac:dyDescent="0.25">
      <c r="K18" s="112"/>
    </row>
    <row r="19" spans="1:12" ht="15.75" customHeight="1" x14ac:dyDescent="0.25">
      <c r="A19" s="332" t="s">
        <v>330</v>
      </c>
      <c r="B19" s="332"/>
      <c r="C19" s="332"/>
      <c r="D19" s="332"/>
      <c r="E19" s="332"/>
      <c r="F19" s="332"/>
      <c r="G19" s="332"/>
      <c r="H19" s="332"/>
      <c r="I19" s="332"/>
      <c r="J19" s="332"/>
      <c r="K19" s="332"/>
      <c r="L19" s="332"/>
    </row>
    <row r="20" spans="1:12" x14ac:dyDescent="0.25">
      <c r="A20" s="113"/>
      <c r="B20" s="113"/>
    </row>
    <row r="21" spans="1:12" ht="28.5" customHeight="1" x14ac:dyDescent="0.25">
      <c r="A21" s="333" t="s">
        <v>331</v>
      </c>
      <c r="B21" s="333" t="s">
        <v>332</v>
      </c>
      <c r="C21" s="334" t="s">
        <v>333</v>
      </c>
      <c r="D21" s="334"/>
      <c r="E21" s="334"/>
      <c r="F21" s="334"/>
      <c r="G21" s="334"/>
      <c r="H21" s="334"/>
      <c r="I21" s="333" t="s">
        <v>334</v>
      </c>
      <c r="J21" s="335" t="s">
        <v>335</v>
      </c>
      <c r="K21" s="333" t="s">
        <v>336</v>
      </c>
      <c r="L21" s="338" t="s">
        <v>337</v>
      </c>
    </row>
    <row r="22" spans="1:12" ht="58.5" customHeight="1" x14ac:dyDescent="0.25">
      <c r="A22" s="333"/>
      <c r="B22" s="333"/>
      <c r="C22" s="337" t="s">
        <v>338</v>
      </c>
      <c r="D22" s="337"/>
      <c r="E22" s="115"/>
      <c r="F22" s="116"/>
      <c r="G22" s="339" t="s">
        <v>339</v>
      </c>
      <c r="H22" s="340"/>
      <c r="I22" s="333"/>
      <c r="J22" s="336"/>
      <c r="K22" s="333"/>
      <c r="L22" s="338"/>
    </row>
    <row r="23" spans="1:12" ht="90" customHeight="1" x14ac:dyDescent="0.25">
      <c r="A23" s="333"/>
      <c r="B23" s="333"/>
      <c r="C23" s="117" t="s">
        <v>340</v>
      </c>
      <c r="D23" s="117" t="s">
        <v>341</v>
      </c>
      <c r="E23" s="117" t="s">
        <v>340</v>
      </c>
      <c r="F23" s="117" t="s">
        <v>341</v>
      </c>
      <c r="G23" s="117" t="s">
        <v>340</v>
      </c>
      <c r="H23" s="117" t="s">
        <v>341</v>
      </c>
      <c r="I23" s="333"/>
      <c r="J23" s="337"/>
      <c r="K23" s="333"/>
      <c r="L23" s="338"/>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342</v>
      </c>
      <c r="C25" s="118"/>
      <c r="D25" s="119"/>
      <c r="E25" s="119"/>
      <c r="F25" s="119"/>
      <c r="G25" s="119"/>
      <c r="H25" s="119"/>
      <c r="I25" s="119"/>
      <c r="J25" s="119"/>
      <c r="K25" s="120"/>
      <c r="L25" s="73"/>
    </row>
    <row r="26" spans="1:12" ht="21.75" customHeight="1" x14ac:dyDescent="0.25">
      <c r="A26" s="176" t="s">
        <v>343</v>
      </c>
      <c r="B26" s="121" t="s">
        <v>344</v>
      </c>
      <c r="C26" s="119" t="s">
        <v>29</v>
      </c>
      <c r="D26" s="119"/>
      <c r="E26" s="119" t="s">
        <v>152</v>
      </c>
      <c r="F26" s="119" t="s">
        <v>152</v>
      </c>
      <c r="G26" s="119" t="s">
        <v>29</v>
      </c>
      <c r="H26" s="119"/>
      <c r="I26" s="119"/>
      <c r="J26" s="119"/>
      <c r="K26" s="120"/>
      <c r="L26" s="120"/>
    </row>
    <row r="27" spans="1:12" ht="39" customHeight="1" x14ac:dyDescent="0.25">
      <c r="A27" s="176" t="s">
        <v>345</v>
      </c>
      <c r="B27" s="121" t="s">
        <v>346</v>
      </c>
      <c r="C27" s="119" t="s">
        <v>29</v>
      </c>
      <c r="D27" s="119"/>
      <c r="E27" s="119" t="s">
        <v>152</v>
      </c>
      <c r="F27" s="119" t="s">
        <v>152</v>
      </c>
      <c r="G27" s="119" t="s">
        <v>29</v>
      </c>
      <c r="H27" s="119"/>
      <c r="I27" s="119"/>
      <c r="J27" s="119"/>
      <c r="K27" s="120"/>
      <c r="L27" s="120"/>
    </row>
    <row r="28" spans="1:12" ht="70.5" customHeight="1" x14ac:dyDescent="0.25">
      <c r="A28" s="176" t="s">
        <v>347</v>
      </c>
      <c r="B28" s="121" t="s">
        <v>348</v>
      </c>
      <c r="C28" s="119" t="s">
        <v>29</v>
      </c>
      <c r="D28" s="119"/>
      <c r="E28" s="119"/>
      <c r="F28" s="119"/>
      <c r="G28" s="119" t="s">
        <v>29</v>
      </c>
      <c r="H28" s="119"/>
      <c r="I28" s="119"/>
      <c r="J28" s="119"/>
      <c r="K28" s="120"/>
      <c r="L28" s="120"/>
    </row>
    <row r="29" spans="1:12" ht="54" customHeight="1" x14ac:dyDescent="0.25">
      <c r="A29" s="176" t="s">
        <v>349</v>
      </c>
      <c r="B29" s="121" t="s">
        <v>350</v>
      </c>
      <c r="C29" s="119" t="s">
        <v>29</v>
      </c>
      <c r="D29" s="119"/>
      <c r="E29" s="119"/>
      <c r="F29" s="119"/>
      <c r="G29" s="119" t="s">
        <v>29</v>
      </c>
      <c r="H29" s="119"/>
      <c r="I29" s="119"/>
      <c r="J29" s="119"/>
      <c r="K29" s="120"/>
      <c r="L29" s="120"/>
    </row>
    <row r="30" spans="1:12" ht="42" customHeight="1" x14ac:dyDescent="0.25">
      <c r="A30" s="176" t="s">
        <v>351</v>
      </c>
      <c r="B30" s="121" t="s">
        <v>352</v>
      </c>
      <c r="C30" s="119" t="s">
        <v>29</v>
      </c>
      <c r="D30" s="119"/>
      <c r="E30" s="119"/>
      <c r="F30" s="119"/>
      <c r="G30" s="119" t="s">
        <v>29</v>
      </c>
      <c r="H30" s="119"/>
      <c r="I30" s="119"/>
      <c r="J30" s="119"/>
      <c r="K30" s="120"/>
      <c r="L30" s="120"/>
    </row>
    <row r="31" spans="1:12" ht="37.5" customHeight="1" x14ac:dyDescent="0.25">
      <c r="A31" s="176" t="s">
        <v>353</v>
      </c>
      <c r="B31" s="122" t="s">
        <v>354</v>
      </c>
      <c r="C31" s="119" t="s">
        <v>29</v>
      </c>
      <c r="D31" s="119"/>
      <c r="E31" s="119"/>
      <c r="F31" s="119"/>
      <c r="G31" s="119" t="s">
        <v>29</v>
      </c>
      <c r="H31" s="119"/>
      <c r="I31" s="119"/>
      <c r="J31" s="119"/>
      <c r="K31" s="120"/>
      <c r="L31" s="120"/>
    </row>
    <row r="32" spans="1:12" ht="31.5" x14ac:dyDescent="0.25">
      <c r="A32" s="176" t="s">
        <v>355</v>
      </c>
      <c r="B32" s="122" t="s">
        <v>356</v>
      </c>
      <c r="C32" s="119" t="s">
        <v>29</v>
      </c>
      <c r="D32" s="119"/>
      <c r="E32" s="119"/>
      <c r="F32" s="119"/>
      <c r="G32" s="119" t="s">
        <v>29</v>
      </c>
      <c r="H32" s="119"/>
      <c r="I32" s="119"/>
      <c r="J32" s="119"/>
      <c r="K32" s="120"/>
      <c r="L32" s="120"/>
    </row>
    <row r="33" spans="1:12" ht="37.5" customHeight="1" x14ac:dyDescent="0.25">
      <c r="A33" s="176" t="s">
        <v>357</v>
      </c>
      <c r="B33" s="122" t="s">
        <v>358</v>
      </c>
      <c r="C33" s="119" t="s">
        <v>29</v>
      </c>
      <c r="D33" s="119"/>
      <c r="E33" s="119"/>
      <c r="F33" s="119"/>
      <c r="G33" s="119" t="s">
        <v>29</v>
      </c>
      <c r="H33" s="119"/>
      <c r="I33" s="119"/>
      <c r="J33" s="119"/>
      <c r="K33" s="120"/>
      <c r="L33" s="120"/>
    </row>
    <row r="34" spans="1:12" ht="47.25" customHeight="1" x14ac:dyDescent="0.25">
      <c r="A34" s="176" t="s">
        <v>359</v>
      </c>
      <c r="B34" s="122" t="s">
        <v>360</v>
      </c>
      <c r="C34" s="119" t="s">
        <v>29</v>
      </c>
      <c r="D34" s="119"/>
      <c r="E34" s="123"/>
      <c r="F34" s="123"/>
      <c r="G34" s="119" t="s">
        <v>29</v>
      </c>
      <c r="H34" s="119"/>
      <c r="I34" s="123"/>
      <c r="J34" s="123"/>
      <c r="K34" s="123"/>
      <c r="L34" s="120"/>
    </row>
    <row r="35" spans="1:12" ht="49.5" customHeight="1" x14ac:dyDescent="0.25">
      <c r="A35" s="176" t="s">
        <v>361</v>
      </c>
      <c r="B35" s="122" t="s">
        <v>362</v>
      </c>
      <c r="C35" s="119" t="s">
        <v>29</v>
      </c>
      <c r="D35" s="119"/>
      <c r="E35" s="123"/>
      <c r="F35" s="123"/>
      <c r="G35" s="119" t="s">
        <v>29</v>
      </c>
      <c r="H35" s="119"/>
      <c r="I35" s="123"/>
      <c r="J35" s="123"/>
      <c r="K35" s="123"/>
      <c r="L35" s="120"/>
    </row>
    <row r="36" spans="1:12" ht="37.5" customHeight="1" x14ac:dyDescent="0.25">
      <c r="A36" s="176" t="s">
        <v>363</v>
      </c>
      <c r="B36" s="122" t="s">
        <v>364</v>
      </c>
      <c r="C36" s="119" t="s">
        <v>29</v>
      </c>
      <c r="D36" s="119"/>
      <c r="E36" s="124"/>
      <c r="F36" s="125"/>
      <c r="G36" s="119" t="s">
        <v>29</v>
      </c>
      <c r="H36" s="119"/>
      <c r="I36" s="126"/>
      <c r="J36" s="126"/>
      <c r="K36" s="120"/>
      <c r="L36" s="120"/>
    </row>
    <row r="37" spans="1:12" x14ac:dyDescent="0.25">
      <c r="A37" s="176" t="s">
        <v>365</v>
      </c>
      <c r="B37" s="122" t="s">
        <v>366</v>
      </c>
      <c r="C37" s="119" t="s">
        <v>29</v>
      </c>
      <c r="D37" s="119"/>
      <c r="E37" s="124"/>
      <c r="F37" s="125"/>
      <c r="G37" s="119" t="s">
        <v>29</v>
      </c>
      <c r="H37" s="119"/>
      <c r="I37" s="126"/>
      <c r="J37" s="126"/>
      <c r="K37" s="120"/>
      <c r="L37" s="120"/>
    </row>
    <row r="38" spans="1:12" x14ac:dyDescent="0.25">
      <c r="A38" s="176" t="s">
        <v>607</v>
      </c>
      <c r="B38" s="118" t="s">
        <v>367</v>
      </c>
      <c r="C38" s="120"/>
      <c r="D38" s="120"/>
      <c r="E38" s="120"/>
      <c r="F38" s="120"/>
      <c r="G38" s="120"/>
      <c r="H38" s="120"/>
      <c r="I38" s="120"/>
      <c r="J38" s="120"/>
      <c r="K38" s="120"/>
      <c r="L38" s="120"/>
    </row>
    <row r="39" spans="1:12" ht="63" x14ac:dyDescent="0.25">
      <c r="A39" s="176">
        <v>2</v>
      </c>
      <c r="B39" s="122" t="s">
        <v>369</v>
      </c>
      <c r="C39" s="119" t="s">
        <v>29</v>
      </c>
      <c r="D39" s="119"/>
      <c r="E39" s="120"/>
      <c r="F39" s="120"/>
      <c r="G39" s="119" t="s">
        <v>29</v>
      </c>
      <c r="H39" s="119"/>
      <c r="I39" s="120"/>
      <c r="J39" s="120"/>
      <c r="K39" s="120"/>
      <c r="L39" s="120"/>
    </row>
    <row r="40" spans="1:12" ht="33.75" customHeight="1" x14ac:dyDescent="0.25">
      <c r="A40" s="176" t="s">
        <v>368</v>
      </c>
      <c r="B40" s="122" t="s">
        <v>371</v>
      </c>
      <c r="C40" s="127">
        <v>44896</v>
      </c>
      <c r="D40" s="127">
        <v>44925</v>
      </c>
      <c r="E40" s="120"/>
      <c r="F40" s="120"/>
      <c r="G40" s="127">
        <v>44835</v>
      </c>
      <c r="H40" s="127">
        <v>44858</v>
      </c>
      <c r="I40" s="128">
        <v>1</v>
      </c>
      <c r="J40" s="128">
        <v>1</v>
      </c>
      <c r="K40" s="120"/>
      <c r="L40" s="120"/>
    </row>
    <row r="41" spans="1:12" ht="63" customHeight="1" x14ac:dyDescent="0.25">
      <c r="A41" s="176" t="s">
        <v>370</v>
      </c>
      <c r="B41" s="118" t="s">
        <v>372</v>
      </c>
      <c r="C41" s="120"/>
      <c r="D41" s="120"/>
      <c r="E41" s="120"/>
      <c r="F41" s="120"/>
      <c r="G41" s="120"/>
      <c r="H41" s="120"/>
      <c r="I41" s="120"/>
      <c r="J41" s="120"/>
      <c r="K41" s="120"/>
      <c r="L41" s="120"/>
    </row>
    <row r="42" spans="1:12" ht="58.5" customHeight="1" x14ac:dyDescent="0.25">
      <c r="A42" s="176">
        <v>3</v>
      </c>
      <c r="B42" s="122" t="s">
        <v>374</v>
      </c>
      <c r="C42" s="119" t="s">
        <v>29</v>
      </c>
      <c r="D42" s="119"/>
      <c r="E42" s="120"/>
      <c r="F42" s="120"/>
      <c r="G42" s="119" t="s">
        <v>29</v>
      </c>
      <c r="H42" s="119"/>
      <c r="I42" s="120"/>
      <c r="J42" s="120"/>
      <c r="K42" s="120"/>
      <c r="L42" s="120"/>
    </row>
    <row r="43" spans="1:12" ht="34.5" customHeight="1" x14ac:dyDescent="0.25">
      <c r="A43" s="176" t="s">
        <v>373</v>
      </c>
      <c r="B43" s="122" t="s">
        <v>376</v>
      </c>
      <c r="C43" s="119" t="s">
        <v>29</v>
      </c>
      <c r="D43" s="119"/>
      <c r="E43" s="120"/>
      <c r="F43" s="120"/>
      <c r="G43" s="119" t="s">
        <v>29</v>
      </c>
      <c r="H43" s="119"/>
      <c r="I43" s="120"/>
      <c r="J43" s="120"/>
      <c r="K43" s="120"/>
      <c r="L43" s="120"/>
    </row>
    <row r="44" spans="1:12" ht="24.75" customHeight="1" x14ac:dyDescent="0.25">
      <c r="A44" s="176" t="s">
        <v>375</v>
      </c>
      <c r="B44" s="122" t="s">
        <v>378</v>
      </c>
      <c r="C44" s="119" t="s">
        <v>29</v>
      </c>
      <c r="D44" s="119"/>
      <c r="E44" s="120"/>
      <c r="F44" s="120"/>
      <c r="G44" s="119" t="s">
        <v>29</v>
      </c>
      <c r="H44" s="119"/>
      <c r="I44" s="120"/>
      <c r="J44" s="120"/>
      <c r="K44" s="120"/>
      <c r="L44" s="120"/>
    </row>
    <row r="45" spans="1:12" ht="90.75" customHeight="1" x14ac:dyDescent="0.25">
      <c r="A45" s="176" t="s">
        <v>377</v>
      </c>
      <c r="B45" s="122" t="s">
        <v>380</v>
      </c>
      <c r="C45" s="119" t="s">
        <v>29</v>
      </c>
      <c r="D45" s="119"/>
      <c r="E45" s="120"/>
      <c r="F45" s="120"/>
      <c r="G45" s="119" t="s">
        <v>29</v>
      </c>
      <c r="H45" s="119"/>
      <c r="I45" s="120"/>
      <c r="J45" s="120"/>
      <c r="K45" s="120"/>
      <c r="L45" s="120"/>
    </row>
    <row r="46" spans="1:12" ht="167.25" customHeight="1" x14ac:dyDescent="0.25">
      <c r="A46" s="176" t="s">
        <v>379</v>
      </c>
      <c r="B46" s="122" t="s">
        <v>382</v>
      </c>
      <c r="C46" s="119" t="s">
        <v>29</v>
      </c>
      <c r="D46" s="119"/>
      <c r="E46" s="120"/>
      <c r="F46" s="120"/>
      <c r="G46" s="119" t="s">
        <v>29</v>
      </c>
      <c r="H46" s="119"/>
      <c r="I46" s="120"/>
      <c r="J46" s="120"/>
      <c r="K46" s="120"/>
      <c r="L46" s="120"/>
    </row>
    <row r="47" spans="1:12" ht="30.75" customHeight="1" x14ac:dyDescent="0.25">
      <c r="A47" s="176" t="s">
        <v>381</v>
      </c>
      <c r="B47" s="122" t="s">
        <v>383</v>
      </c>
      <c r="C47" s="119" t="s">
        <v>29</v>
      </c>
      <c r="D47" s="119"/>
      <c r="E47" s="120"/>
      <c r="F47" s="120"/>
      <c r="G47" s="119" t="s">
        <v>29</v>
      </c>
      <c r="H47" s="119"/>
      <c r="I47" s="120"/>
      <c r="J47" s="120"/>
      <c r="K47" s="120"/>
      <c r="L47" s="120"/>
    </row>
    <row r="48" spans="1:12" ht="37.5" customHeight="1" x14ac:dyDescent="0.25">
      <c r="A48" s="176" t="s">
        <v>608</v>
      </c>
      <c r="B48" s="118" t="s">
        <v>384</v>
      </c>
      <c r="C48" s="120"/>
      <c r="D48" s="120"/>
      <c r="E48" s="120"/>
      <c r="F48" s="120"/>
      <c r="G48" s="120"/>
      <c r="H48" s="120"/>
      <c r="I48" s="120"/>
      <c r="J48" s="120"/>
      <c r="K48" s="120"/>
      <c r="L48" s="120"/>
    </row>
    <row r="49" spans="1:12" ht="35.25" customHeight="1" x14ac:dyDescent="0.25">
      <c r="A49" s="176">
        <v>4</v>
      </c>
      <c r="B49" s="122" t="s">
        <v>386</v>
      </c>
      <c r="C49" s="119" t="s">
        <v>29</v>
      </c>
      <c r="D49" s="119"/>
      <c r="E49" s="120"/>
      <c r="F49" s="120"/>
      <c r="G49" s="119" t="s">
        <v>29</v>
      </c>
      <c r="H49" s="119"/>
      <c r="I49" s="120"/>
      <c r="J49" s="120"/>
      <c r="K49" s="120"/>
      <c r="L49" s="120"/>
    </row>
    <row r="50" spans="1:12" ht="86.25" customHeight="1" x14ac:dyDescent="0.25">
      <c r="A50" s="176" t="s">
        <v>385</v>
      </c>
      <c r="B50" s="122" t="s">
        <v>388</v>
      </c>
      <c r="C50" s="119" t="s">
        <v>29</v>
      </c>
      <c r="D50" s="119"/>
      <c r="E50" s="120"/>
      <c r="F50" s="120"/>
      <c r="G50" s="119" t="s">
        <v>29</v>
      </c>
      <c r="H50" s="119"/>
      <c r="I50" s="120"/>
      <c r="J50" s="120"/>
      <c r="K50" s="120"/>
      <c r="L50" s="120"/>
    </row>
    <row r="51" spans="1:12" ht="77.25" customHeight="1" x14ac:dyDescent="0.25">
      <c r="A51" s="176" t="s">
        <v>387</v>
      </c>
      <c r="B51" s="122" t="s">
        <v>390</v>
      </c>
      <c r="C51" s="119" t="s">
        <v>29</v>
      </c>
      <c r="D51" s="119"/>
      <c r="E51" s="120"/>
      <c r="F51" s="120"/>
      <c r="G51" s="119" t="s">
        <v>29</v>
      </c>
      <c r="H51" s="119"/>
      <c r="I51" s="120"/>
      <c r="J51" s="120"/>
      <c r="K51" s="120"/>
      <c r="L51" s="120"/>
    </row>
    <row r="52" spans="1:12" ht="71.25" customHeight="1" x14ac:dyDescent="0.25">
      <c r="A52" s="176" t="s">
        <v>389</v>
      </c>
      <c r="B52" s="122" t="s">
        <v>392</v>
      </c>
      <c r="C52" s="119" t="s">
        <v>29</v>
      </c>
      <c r="D52" s="119"/>
      <c r="E52" s="120"/>
      <c r="F52" s="120"/>
      <c r="G52" s="119" t="s">
        <v>29</v>
      </c>
      <c r="H52" s="119"/>
      <c r="I52" s="120"/>
      <c r="J52" s="120"/>
      <c r="K52" s="120"/>
      <c r="L52" s="120"/>
    </row>
    <row r="53" spans="1:12" ht="48" customHeight="1" x14ac:dyDescent="0.25">
      <c r="A53" s="176" t="s">
        <v>391</v>
      </c>
      <c r="B53" s="177" t="s">
        <v>394</v>
      </c>
      <c r="C53" s="127">
        <f>C40</f>
        <v>44896</v>
      </c>
      <c r="D53" s="127">
        <f>D40</f>
        <v>44925</v>
      </c>
      <c r="E53" s="120"/>
      <c r="F53" s="120"/>
      <c r="G53" s="127">
        <f>G40</f>
        <v>44835</v>
      </c>
      <c r="H53" s="127">
        <f>H40</f>
        <v>44858</v>
      </c>
      <c r="I53" s="128">
        <v>1</v>
      </c>
      <c r="J53" s="128">
        <v>1</v>
      </c>
      <c r="K53" s="120"/>
      <c r="L53" s="120"/>
    </row>
    <row r="54" spans="1:12" ht="46.5" customHeight="1" x14ac:dyDescent="0.25">
      <c r="A54" s="176" t="s">
        <v>393</v>
      </c>
      <c r="B54" s="122" t="s">
        <v>395</v>
      </c>
      <c r="C54" s="119" t="s">
        <v>29</v>
      </c>
      <c r="D54" s="119"/>
      <c r="E54" s="120"/>
      <c r="F54" s="120"/>
      <c r="G54" s="119" t="s">
        <v>29</v>
      </c>
      <c r="H54" s="119"/>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3" zoomScale="75" zoomScaleNormal="70" zoomScaleSheetLayoutView="75" workbookViewId="0">
      <selection activeCell="F60" sqref="F60"/>
    </sheetView>
  </sheetViews>
  <sheetFormatPr defaultColWidth="9.140625" defaultRowHeight="15.75" x14ac:dyDescent="0.25"/>
  <cols>
    <col min="1" max="1" width="9.140625" style="184" bestFit="1"/>
    <col min="2" max="2" width="57.85546875" style="184" bestFit="1" customWidth="1"/>
    <col min="3" max="3" width="13" style="184" bestFit="1" customWidth="1"/>
    <col min="4" max="4" width="17.85546875" style="184" bestFit="1" customWidth="1"/>
    <col min="5" max="5" width="20.42578125" style="184" bestFit="1" customWidth="1"/>
    <col min="6" max="6" width="18.7109375" style="184" bestFit="1" customWidth="1"/>
    <col min="7" max="7" width="12.85546875" style="184" bestFit="1" customWidth="1"/>
    <col min="8" max="8" width="10.140625" style="184" bestFit="1" customWidth="1"/>
    <col min="9" max="9" width="6.140625" style="184" bestFit="1" customWidth="1"/>
    <col min="10" max="10" width="10.42578125" style="184" bestFit="1" customWidth="1"/>
    <col min="11" max="11" width="6.140625" style="184" bestFit="1" customWidth="1"/>
    <col min="12" max="12" width="9.42578125" style="184" bestFit="1" customWidth="1"/>
    <col min="13" max="13" width="6.140625" style="184" bestFit="1" customWidth="1"/>
    <col min="14" max="14" width="11" style="184" bestFit="1" customWidth="1"/>
    <col min="15" max="15" width="5.140625" style="184" bestFit="1" customWidth="1"/>
    <col min="16" max="16" width="9.42578125" style="184" bestFit="1" customWidth="1"/>
    <col min="17" max="17" width="6.140625" style="184" bestFit="1" customWidth="1"/>
    <col min="18" max="18" width="9.7109375" style="184" bestFit="1" customWidth="1"/>
    <col min="19" max="23" width="6.140625" style="184" bestFit="1" customWidth="1"/>
    <col min="24" max="24" width="11.28515625" style="184" customWidth="1"/>
    <col min="25" max="25" width="9" style="184" customWidth="1"/>
    <col min="26" max="26" width="9.140625" style="184" bestFit="1"/>
    <col min="27" max="16384" width="9.140625" style="184"/>
  </cols>
  <sheetData>
    <row r="1" spans="1:29" ht="18.75" x14ac:dyDescent="0.25">
      <c r="AC1" s="185" t="s">
        <v>0</v>
      </c>
    </row>
    <row r="2" spans="1:29" ht="18.75" x14ac:dyDescent="0.3">
      <c r="AC2" s="186" t="s">
        <v>1</v>
      </c>
    </row>
    <row r="3" spans="1:29" ht="18.75" x14ac:dyDescent="0.3">
      <c r="AC3" s="186" t="s">
        <v>2</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row>
    <row r="5" spans="1:29" ht="18.75" x14ac:dyDescent="0.3">
      <c r="Y5" s="186"/>
    </row>
    <row r="6" spans="1:29"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row>
    <row r="7" spans="1:29" ht="18.75" x14ac:dyDescent="0.25">
      <c r="A7" s="187"/>
      <c r="B7" s="187"/>
      <c r="C7" s="187"/>
      <c r="D7" s="187"/>
      <c r="E7" s="187"/>
      <c r="F7" s="187"/>
      <c r="G7" s="187"/>
      <c r="H7" s="188"/>
      <c r="I7" s="188"/>
      <c r="J7" s="188"/>
      <c r="K7" s="188"/>
      <c r="L7" s="188"/>
      <c r="M7" s="188"/>
      <c r="N7" s="188"/>
      <c r="O7" s="188"/>
      <c r="P7" s="188"/>
      <c r="Q7" s="188"/>
      <c r="R7" s="188"/>
      <c r="S7" s="188"/>
      <c r="T7" s="188"/>
      <c r="U7" s="188"/>
      <c r="V7" s="188"/>
      <c r="W7" s="188"/>
      <c r="X7" s="188"/>
      <c r="Y7" s="188"/>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87"/>
      <c r="B10" s="187"/>
      <c r="C10" s="187"/>
      <c r="D10" s="187"/>
      <c r="E10" s="187"/>
      <c r="F10" s="187"/>
      <c r="G10" s="187"/>
      <c r="H10" s="188"/>
      <c r="I10" s="188"/>
      <c r="J10" s="188"/>
      <c r="K10" s="188"/>
      <c r="L10" s="188"/>
      <c r="M10" s="188"/>
      <c r="N10" s="188"/>
      <c r="O10" s="188"/>
      <c r="P10" s="188"/>
      <c r="Q10" s="188"/>
      <c r="R10" s="188"/>
      <c r="S10" s="188"/>
      <c r="T10" s="188"/>
      <c r="U10" s="188"/>
      <c r="V10" s="188"/>
      <c r="W10" s="188"/>
      <c r="X10" s="188"/>
      <c r="Y10" s="188"/>
    </row>
    <row r="11" spans="1:29" x14ac:dyDescent="0.25">
      <c r="A11" s="343" t="str">
        <f>'1. паспорт местоположение'!A12:C12</f>
        <v>M_PK2100.06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89"/>
      <c r="B13" s="189"/>
      <c r="C13" s="189"/>
      <c r="D13" s="189"/>
      <c r="E13" s="189"/>
      <c r="F13" s="189"/>
      <c r="G13" s="189"/>
      <c r="H13" s="190"/>
      <c r="I13" s="190"/>
      <c r="J13" s="190"/>
      <c r="K13" s="190"/>
      <c r="L13" s="190"/>
      <c r="M13" s="190"/>
      <c r="N13" s="190"/>
      <c r="O13" s="190"/>
      <c r="P13" s="190"/>
      <c r="Q13" s="190"/>
      <c r="R13" s="190"/>
      <c r="S13" s="190"/>
      <c r="T13" s="190"/>
      <c r="U13" s="190"/>
      <c r="V13" s="190"/>
      <c r="W13" s="190"/>
      <c r="X13" s="190"/>
      <c r="Y13" s="190"/>
    </row>
    <row r="14" spans="1:29" ht="38.25" customHeight="1" x14ac:dyDescent="0.25">
      <c r="A14" s="345" t="str">
        <f>'1. паспорт местоположение'!A15:C15</f>
        <v>Покупка оборудования, не требующего монтажа (мобильная электростанция мощностью 200кВт - 1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row>
    <row r="18" spans="1:34" x14ac:dyDescent="0.25">
      <c r="A18" s="347" t="s">
        <v>396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row>
    <row r="20" spans="1:34" s="183" customFormat="1" ht="33" customHeight="1" x14ac:dyDescent="0.25">
      <c r="A20" s="348" t="s">
        <v>397</v>
      </c>
      <c r="B20" s="348" t="s">
        <v>398</v>
      </c>
      <c r="C20" s="351" t="s">
        <v>399</v>
      </c>
      <c r="D20" s="351"/>
      <c r="E20" s="352" t="s">
        <v>400</v>
      </c>
      <c r="F20" s="352"/>
      <c r="G20" s="348" t="s">
        <v>625</v>
      </c>
      <c r="H20" s="353" t="s">
        <v>613</v>
      </c>
      <c r="I20" s="354"/>
      <c r="J20" s="354"/>
      <c r="K20" s="354"/>
      <c r="L20" s="353" t="s">
        <v>614</v>
      </c>
      <c r="M20" s="354"/>
      <c r="N20" s="354"/>
      <c r="O20" s="354"/>
      <c r="P20" s="353" t="s">
        <v>615</v>
      </c>
      <c r="Q20" s="354"/>
      <c r="R20" s="354"/>
      <c r="S20" s="354"/>
      <c r="T20" s="353" t="s">
        <v>616</v>
      </c>
      <c r="U20" s="354"/>
      <c r="V20" s="354"/>
      <c r="W20" s="354"/>
      <c r="X20" s="353" t="s">
        <v>617</v>
      </c>
      <c r="Y20" s="354"/>
      <c r="Z20" s="354"/>
      <c r="AA20" s="354"/>
      <c r="AB20" s="355" t="s">
        <v>401</v>
      </c>
      <c r="AC20" s="356"/>
    </row>
    <row r="21" spans="1:34" s="183" customFormat="1" ht="81.75" customHeight="1" x14ac:dyDescent="0.25">
      <c r="A21" s="349"/>
      <c r="B21" s="349"/>
      <c r="C21" s="351"/>
      <c r="D21" s="351"/>
      <c r="E21" s="352"/>
      <c r="F21" s="352"/>
      <c r="G21" s="349"/>
      <c r="H21" s="351" t="s">
        <v>338</v>
      </c>
      <c r="I21" s="351"/>
      <c r="J21" s="351" t="s">
        <v>403</v>
      </c>
      <c r="K21" s="351"/>
      <c r="L21" s="351" t="s">
        <v>338</v>
      </c>
      <c r="M21" s="351"/>
      <c r="N21" s="351" t="s">
        <v>403</v>
      </c>
      <c r="O21" s="351"/>
      <c r="P21" s="351" t="s">
        <v>338</v>
      </c>
      <c r="Q21" s="351"/>
      <c r="R21" s="351" t="s">
        <v>403</v>
      </c>
      <c r="S21" s="351"/>
      <c r="T21" s="351" t="s">
        <v>338</v>
      </c>
      <c r="U21" s="351"/>
      <c r="V21" s="351" t="s">
        <v>403</v>
      </c>
      <c r="W21" s="351"/>
      <c r="X21" s="351" t="s">
        <v>338</v>
      </c>
      <c r="Y21" s="351"/>
      <c r="Z21" s="351" t="s">
        <v>403</v>
      </c>
      <c r="AA21" s="351"/>
      <c r="AB21" s="357"/>
      <c r="AC21" s="358"/>
    </row>
    <row r="22" spans="1:34" s="183" customFormat="1" ht="89.25" customHeight="1" x14ac:dyDescent="0.3">
      <c r="A22" s="350"/>
      <c r="B22" s="350"/>
      <c r="C22" s="191" t="s">
        <v>338</v>
      </c>
      <c r="D22" s="191" t="s">
        <v>403</v>
      </c>
      <c r="E22" s="192" t="s">
        <v>618</v>
      </c>
      <c r="F22" s="192" t="s">
        <v>624</v>
      </c>
      <c r="G22" s="350"/>
      <c r="H22" s="193" t="s">
        <v>404</v>
      </c>
      <c r="I22" s="193" t="s">
        <v>405</v>
      </c>
      <c r="J22" s="193" t="s">
        <v>404</v>
      </c>
      <c r="K22" s="193" t="s">
        <v>405</v>
      </c>
      <c r="L22" s="193" t="s">
        <v>404</v>
      </c>
      <c r="M22" s="193" t="s">
        <v>405</v>
      </c>
      <c r="N22" s="193" t="s">
        <v>404</v>
      </c>
      <c r="O22" s="193" t="s">
        <v>405</v>
      </c>
      <c r="P22" s="193" t="s">
        <v>404</v>
      </c>
      <c r="Q22" s="193" t="s">
        <v>405</v>
      </c>
      <c r="R22" s="193" t="s">
        <v>404</v>
      </c>
      <c r="S22" s="193" t="s">
        <v>405</v>
      </c>
      <c r="T22" s="193" t="s">
        <v>404</v>
      </c>
      <c r="U22" s="193" t="s">
        <v>405</v>
      </c>
      <c r="V22" s="193" t="s">
        <v>404</v>
      </c>
      <c r="W22" s="193" t="s">
        <v>405</v>
      </c>
      <c r="X22" s="193" t="s">
        <v>404</v>
      </c>
      <c r="Y22" s="193" t="s">
        <v>405</v>
      </c>
      <c r="Z22" s="193" t="s">
        <v>404</v>
      </c>
      <c r="AA22" s="193" t="s">
        <v>405</v>
      </c>
      <c r="AB22" s="191" t="s">
        <v>406</v>
      </c>
      <c r="AC22" s="191" t="s">
        <v>403</v>
      </c>
      <c r="AE22" s="182"/>
      <c r="AF22" s="182"/>
      <c r="AG22" s="182"/>
      <c r="AH22" s="182"/>
    </row>
    <row r="23" spans="1:34" s="183" customFormat="1" ht="19.5" customHeight="1" x14ac:dyDescent="0.25">
      <c r="A23" s="194">
        <v>1</v>
      </c>
      <c r="B23" s="194">
        <v>2</v>
      </c>
      <c r="C23" s="194">
        <v>3</v>
      </c>
      <c r="D23" s="194">
        <v>4</v>
      </c>
      <c r="E23" s="194">
        <v>5</v>
      </c>
      <c r="F23" s="194">
        <v>6</v>
      </c>
      <c r="G23" s="194">
        <v>7</v>
      </c>
      <c r="H23" s="194">
        <f>G23+1</f>
        <v>8</v>
      </c>
      <c r="I23" s="206">
        <f t="shared" ref="I23:AC23" si="0">H23+1</f>
        <v>9</v>
      </c>
      <c r="J23" s="206">
        <f t="shared" si="0"/>
        <v>10</v>
      </c>
      <c r="K23" s="206">
        <f t="shared" si="0"/>
        <v>11</v>
      </c>
      <c r="L23" s="206">
        <f t="shared" si="0"/>
        <v>12</v>
      </c>
      <c r="M23" s="206">
        <f t="shared" si="0"/>
        <v>13</v>
      </c>
      <c r="N23" s="206">
        <f t="shared" si="0"/>
        <v>14</v>
      </c>
      <c r="O23" s="206">
        <f t="shared" si="0"/>
        <v>15</v>
      </c>
      <c r="P23" s="206">
        <f t="shared" si="0"/>
        <v>16</v>
      </c>
      <c r="Q23" s="206">
        <f t="shared" si="0"/>
        <v>17</v>
      </c>
      <c r="R23" s="206">
        <f t="shared" si="0"/>
        <v>18</v>
      </c>
      <c r="S23" s="206">
        <f t="shared" si="0"/>
        <v>19</v>
      </c>
      <c r="T23" s="206">
        <f t="shared" si="0"/>
        <v>20</v>
      </c>
      <c r="U23" s="206">
        <f t="shared" si="0"/>
        <v>21</v>
      </c>
      <c r="V23" s="206">
        <f t="shared" si="0"/>
        <v>22</v>
      </c>
      <c r="W23" s="206">
        <f t="shared" si="0"/>
        <v>23</v>
      </c>
      <c r="X23" s="206">
        <f t="shared" si="0"/>
        <v>24</v>
      </c>
      <c r="Y23" s="206">
        <f t="shared" si="0"/>
        <v>25</v>
      </c>
      <c r="Z23" s="206">
        <f t="shared" si="0"/>
        <v>26</v>
      </c>
      <c r="AA23" s="206">
        <f t="shared" si="0"/>
        <v>27</v>
      </c>
      <c r="AB23" s="206">
        <f t="shared" si="0"/>
        <v>28</v>
      </c>
      <c r="AC23" s="206">
        <f t="shared" si="0"/>
        <v>29</v>
      </c>
    </row>
    <row r="24" spans="1:34" s="183" customFormat="1" ht="47.25" customHeight="1" x14ac:dyDescent="0.25">
      <c r="A24" s="195" t="s">
        <v>12</v>
      </c>
      <c r="B24" s="196" t="s">
        <v>407</v>
      </c>
      <c r="C24" s="197">
        <v>4.3070000039999998</v>
      </c>
      <c r="D24" s="197">
        <f>D30*1.2</f>
        <v>4.2779999999999996</v>
      </c>
      <c r="E24" s="197">
        <f>D24</f>
        <v>4.2779999999999996</v>
      </c>
      <c r="F24" s="197">
        <f>E24-G24</f>
        <v>0</v>
      </c>
      <c r="G24" s="197">
        <f>D24</f>
        <v>4.2779999999999996</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v>0</v>
      </c>
      <c r="AA24" s="197"/>
      <c r="AB24" s="197">
        <v>0</v>
      </c>
      <c r="AC24" s="197">
        <v>0</v>
      </c>
    </row>
    <row r="25" spans="1:34" s="183" customFormat="1" ht="24" customHeight="1" x14ac:dyDescent="0.25">
      <c r="A25" s="198" t="s">
        <v>408</v>
      </c>
      <c r="B25" s="199" t="s">
        <v>409</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4" s="183" customFormat="1" x14ac:dyDescent="0.25">
      <c r="A26" s="198" t="s">
        <v>410</v>
      </c>
      <c r="B26" s="199" t="s">
        <v>411</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4" s="183" customFormat="1" ht="38.25" customHeight="1" x14ac:dyDescent="0.25">
      <c r="A27" s="198" t="s">
        <v>412</v>
      </c>
      <c r="B27" s="199" t="s">
        <v>413</v>
      </c>
      <c r="C27" s="197"/>
      <c r="D27" s="197"/>
      <c r="E27" s="197"/>
      <c r="F27" s="197"/>
      <c r="G27" s="197">
        <f>G30</f>
        <v>3.5649999999999999</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v>0</v>
      </c>
      <c r="AA27" s="197"/>
      <c r="AB27" s="197">
        <v>0</v>
      </c>
      <c r="AC27" s="197">
        <v>0</v>
      </c>
    </row>
    <row r="28" spans="1:34" s="183" customFormat="1" x14ac:dyDescent="0.25">
      <c r="A28" s="198" t="s">
        <v>414</v>
      </c>
      <c r="B28" s="199" t="s">
        <v>415</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3" customFormat="1" x14ac:dyDescent="0.25">
      <c r="A29" s="198" t="s">
        <v>416</v>
      </c>
      <c r="B29" s="200" t="s">
        <v>417</v>
      </c>
      <c r="C29" s="197"/>
      <c r="D29" s="197"/>
      <c r="E29" s="197"/>
      <c r="F29" s="197"/>
      <c r="G29" s="197">
        <f>G24-G27</f>
        <v>0.71299999999999963</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v>0</v>
      </c>
      <c r="AA29" s="197"/>
      <c r="AB29" s="197">
        <v>0</v>
      </c>
      <c r="AC29" s="197">
        <v>0</v>
      </c>
    </row>
    <row r="30" spans="1:34" s="183" customFormat="1" ht="47.25" x14ac:dyDescent="0.25">
      <c r="A30" s="195" t="s">
        <v>15</v>
      </c>
      <c r="B30" s="196" t="s">
        <v>418</v>
      </c>
      <c r="C30" s="197">
        <v>3.58916667</v>
      </c>
      <c r="D30" s="197">
        <f>D33</f>
        <v>3.5649999999999999</v>
      </c>
      <c r="E30" s="197">
        <f>D30</f>
        <v>3.5649999999999999</v>
      </c>
      <c r="F30" s="197">
        <f>E30-G30</f>
        <v>0</v>
      </c>
      <c r="G30" s="197">
        <f>D30</f>
        <v>3.5649999999999999</v>
      </c>
      <c r="H30" s="197">
        <v>0</v>
      </c>
      <c r="I30" s="197"/>
      <c r="J30" s="197">
        <v>0</v>
      </c>
      <c r="K30" s="197"/>
      <c r="L30" s="197">
        <v>0</v>
      </c>
      <c r="M30" s="197"/>
      <c r="N30" s="197">
        <v>0</v>
      </c>
      <c r="O30" s="197"/>
      <c r="P30" s="197">
        <v>0</v>
      </c>
      <c r="Q30" s="197"/>
      <c r="R30" s="197">
        <v>0</v>
      </c>
      <c r="S30" s="197"/>
      <c r="T30" s="197">
        <v>0</v>
      </c>
      <c r="U30" s="197"/>
      <c r="V30" s="197">
        <v>0</v>
      </c>
      <c r="W30" s="197"/>
      <c r="X30" s="197">
        <v>0</v>
      </c>
      <c r="Y30" s="197"/>
      <c r="Z30" s="197">
        <v>0</v>
      </c>
      <c r="AA30" s="197"/>
      <c r="AB30" s="197">
        <v>0</v>
      </c>
      <c r="AC30" s="197">
        <v>0</v>
      </c>
    </row>
    <row r="31" spans="1:34" s="183" customFormat="1" x14ac:dyDescent="0.25">
      <c r="A31" s="195" t="s">
        <v>419</v>
      </c>
      <c r="B31" s="199" t="s">
        <v>420</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3" customFormat="1" ht="31.5" x14ac:dyDescent="0.25">
      <c r="A32" s="195" t="s">
        <v>421</v>
      </c>
      <c r="B32" s="199" t="s">
        <v>422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3" customFormat="1" x14ac:dyDescent="0.25">
      <c r="A33" s="195" t="s">
        <v>423</v>
      </c>
      <c r="B33" s="199" t="s">
        <v>424</v>
      </c>
      <c r="C33" s="197">
        <v>3.58916667</v>
      </c>
      <c r="D33" s="197">
        <v>3.5649999999999999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3" customFormat="1" x14ac:dyDescent="0.25">
      <c r="A34" s="195" t="s">
        <v>425</v>
      </c>
      <c r="B34" s="199" t="s">
        <v>426</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3" customFormat="1" ht="48" customHeight="1" x14ac:dyDescent="0.25">
      <c r="A35" s="195" t="s">
        <v>18</v>
      </c>
      <c r="B35" s="196" t="s">
        <v>427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s="183" customFormat="1" ht="44.25" customHeight="1" x14ac:dyDescent="0.25">
      <c r="A36" s="198" t="s">
        <v>428</v>
      </c>
      <c r="B36" s="199" t="s">
        <v>436</v>
      </c>
      <c r="C36" s="197"/>
      <c r="D36" s="197"/>
      <c r="E36" s="197"/>
      <c r="F36" s="197"/>
      <c r="G36" s="197">
        <v>0</v>
      </c>
      <c r="H36" s="197">
        <v>0</v>
      </c>
      <c r="I36" s="201" t="s">
        <v>430</v>
      </c>
      <c r="J36" s="197">
        <v>0</v>
      </c>
      <c r="K36" s="197"/>
      <c r="L36" s="197">
        <v>0</v>
      </c>
      <c r="M36" s="201" t="s">
        <v>430</v>
      </c>
      <c r="N36" s="197">
        <v>0</v>
      </c>
      <c r="O36" s="197"/>
      <c r="P36" s="197">
        <v>0</v>
      </c>
      <c r="Q36" s="201" t="s">
        <v>430</v>
      </c>
      <c r="R36" s="197">
        <v>0</v>
      </c>
      <c r="S36" s="197"/>
      <c r="T36" s="197">
        <v>0</v>
      </c>
      <c r="U36" s="201" t="s">
        <v>430</v>
      </c>
      <c r="V36" s="197">
        <v>0</v>
      </c>
      <c r="W36" s="197"/>
      <c r="X36" s="197">
        <v>0</v>
      </c>
      <c r="Y36" s="201" t="s">
        <v>430</v>
      </c>
      <c r="Z36" s="197">
        <v>0</v>
      </c>
      <c r="AA36" s="197"/>
      <c r="AB36" s="197">
        <v>0</v>
      </c>
      <c r="AC36" s="197">
        <v>0</v>
      </c>
    </row>
    <row r="37" spans="1:29" s="183" customFormat="1" ht="31.5" x14ac:dyDescent="0.25">
      <c r="A37" s="198" t="s">
        <v>431</v>
      </c>
      <c r="B37" s="202" t="s">
        <v>429</v>
      </c>
      <c r="C37" s="197"/>
      <c r="D37" s="197"/>
      <c r="E37" s="197"/>
      <c r="F37" s="197"/>
      <c r="G37" s="197">
        <v>0</v>
      </c>
      <c r="H37" s="197">
        <v>0</v>
      </c>
      <c r="I37" s="201" t="s">
        <v>430</v>
      </c>
      <c r="J37" s="197">
        <v>0</v>
      </c>
      <c r="K37" s="197"/>
      <c r="L37" s="197">
        <v>0</v>
      </c>
      <c r="M37" s="201" t="s">
        <v>430</v>
      </c>
      <c r="N37" s="197">
        <v>0</v>
      </c>
      <c r="O37" s="197"/>
      <c r="P37" s="197">
        <v>0</v>
      </c>
      <c r="Q37" s="201" t="s">
        <v>430</v>
      </c>
      <c r="R37" s="197">
        <v>0</v>
      </c>
      <c r="S37" s="197"/>
      <c r="T37" s="197">
        <v>0</v>
      </c>
      <c r="U37" s="201" t="s">
        <v>430</v>
      </c>
      <c r="V37" s="197">
        <v>0</v>
      </c>
      <c r="W37" s="197"/>
      <c r="X37" s="197">
        <v>0</v>
      </c>
      <c r="Y37" s="201" t="s">
        <v>430</v>
      </c>
      <c r="Z37" s="197">
        <v>0</v>
      </c>
      <c r="AA37" s="197"/>
      <c r="AB37" s="197">
        <v>0</v>
      </c>
      <c r="AC37" s="197">
        <v>0</v>
      </c>
    </row>
    <row r="38" spans="1:29" s="183" customFormat="1" x14ac:dyDescent="0.25">
      <c r="A38" s="198" t="s">
        <v>433</v>
      </c>
      <c r="B38" s="202" t="s">
        <v>432</v>
      </c>
      <c r="C38" s="197"/>
      <c r="D38" s="197"/>
      <c r="E38" s="197"/>
      <c r="F38" s="197"/>
      <c r="G38" s="197">
        <v>0</v>
      </c>
      <c r="H38" s="197">
        <v>0</v>
      </c>
      <c r="I38" s="201" t="s">
        <v>430</v>
      </c>
      <c r="J38" s="197">
        <v>0</v>
      </c>
      <c r="K38" s="197"/>
      <c r="L38" s="197">
        <v>0</v>
      </c>
      <c r="M38" s="201" t="s">
        <v>430</v>
      </c>
      <c r="N38" s="197">
        <v>0</v>
      </c>
      <c r="O38" s="197"/>
      <c r="P38" s="197">
        <v>0</v>
      </c>
      <c r="Q38" s="201" t="s">
        <v>430</v>
      </c>
      <c r="R38" s="197">
        <v>0</v>
      </c>
      <c r="S38" s="197"/>
      <c r="T38" s="197">
        <v>0</v>
      </c>
      <c r="U38" s="201" t="s">
        <v>430</v>
      </c>
      <c r="V38" s="197">
        <v>0</v>
      </c>
      <c r="W38" s="197"/>
      <c r="X38" s="197">
        <v>0</v>
      </c>
      <c r="Y38" s="201" t="s">
        <v>430</v>
      </c>
      <c r="Z38" s="197">
        <v>0</v>
      </c>
      <c r="AA38" s="197"/>
      <c r="AB38" s="197">
        <v>0</v>
      </c>
      <c r="AC38" s="197">
        <v>0</v>
      </c>
    </row>
    <row r="39" spans="1:29" s="183" customFormat="1" x14ac:dyDescent="0.25">
      <c r="A39" s="198" t="s">
        <v>435</v>
      </c>
      <c r="B39" s="199" t="s">
        <v>434</v>
      </c>
      <c r="C39" s="197"/>
      <c r="D39" s="197"/>
      <c r="E39" s="197"/>
      <c r="F39" s="197"/>
      <c r="G39" s="197">
        <v>0</v>
      </c>
      <c r="H39" s="197">
        <v>0</v>
      </c>
      <c r="I39" s="201" t="s">
        <v>430</v>
      </c>
      <c r="J39" s="197">
        <v>0</v>
      </c>
      <c r="K39" s="197"/>
      <c r="L39" s="197">
        <v>0</v>
      </c>
      <c r="M39" s="201" t="s">
        <v>430</v>
      </c>
      <c r="N39" s="197">
        <v>0</v>
      </c>
      <c r="O39" s="197"/>
      <c r="P39" s="197">
        <v>0</v>
      </c>
      <c r="Q39" s="201" t="s">
        <v>430</v>
      </c>
      <c r="R39" s="197">
        <v>0</v>
      </c>
      <c r="S39" s="197"/>
      <c r="T39" s="197">
        <v>0</v>
      </c>
      <c r="U39" s="201" t="s">
        <v>430</v>
      </c>
      <c r="V39" s="197">
        <v>0</v>
      </c>
      <c r="W39" s="197"/>
      <c r="X39" s="197">
        <v>0</v>
      </c>
      <c r="Y39" s="201" t="s">
        <v>430</v>
      </c>
      <c r="Z39" s="197">
        <v>0</v>
      </c>
      <c r="AA39" s="197"/>
      <c r="AB39" s="197">
        <v>0</v>
      </c>
      <c r="AC39" s="197">
        <v>0</v>
      </c>
    </row>
    <row r="40" spans="1:29" s="183" customFormat="1" x14ac:dyDescent="0.25">
      <c r="A40" s="198" t="s">
        <v>437</v>
      </c>
      <c r="B40" s="199" t="s">
        <v>438</v>
      </c>
      <c r="C40" s="197"/>
      <c r="D40" s="197"/>
      <c r="E40" s="197"/>
      <c r="F40" s="197"/>
      <c r="G40" s="197">
        <v>0</v>
      </c>
      <c r="H40" s="197">
        <v>0</v>
      </c>
      <c r="I40" s="201" t="s">
        <v>430</v>
      </c>
      <c r="J40" s="197">
        <v>0</v>
      </c>
      <c r="K40" s="197"/>
      <c r="L40" s="197">
        <v>0</v>
      </c>
      <c r="M40" s="201" t="s">
        <v>430</v>
      </c>
      <c r="N40" s="197">
        <v>0</v>
      </c>
      <c r="O40" s="197"/>
      <c r="P40" s="197">
        <v>0</v>
      </c>
      <c r="Q40" s="201" t="s">
        <v>430</v>
      </c>
      <c r="R40" s="197">
        <v>0</v>
      </c>
      <c r="S40" s="197"/>
      <c r="T40" s="197">
        <v>0</v>
      </c>
      <c r="U40" s="201" t="s">
        <v>430</v>
      </c>
      <c r="V40" s="197">
        <v>0</v>
      </c>
      <c r="W40" s="197"/>
      <c r="X40" s="197">
        <v>0</v>
      </c>
      <c r="Y40" s="201" t="s">
        <v>430</v>
      </c>
      <c r="Z40" s="197">
        <v>0</v>
      </c>
      <c r="AA40" s="197"/>
      <c r="AB40" s="197">
        <v>0</v>
      </c>
      <c r="AC40" s="197">
        <v>0</v>
      </c>
    </row>
    <row r="41" spans="1:29" s="183" customFormat="1" x14ac:dyDescent="0.25">
      <c r="A41" s="198" t="s">
        <v>439</v>
      </c>
      <c r="B41" s="199" t="s">
        <v>440</v>
      </c>
      <c r="C41" s="197"/>
      <c r="D41" s="197"/>
      <c r="E41" s="197"/>
      <c r="F41" s="197"/>
      <c r="G41" s="197">
        <v>0</v>
      </c>
      <c r="H41" s="197">
        <v>0</v>
      </c>
      <c r="I41" s="201" t="s">
        <v>430</v>
      </c>
      <c r="J41" s="197">
        <v>0</v>
      </c>
      <c r="K41" s="197"/>
      <c r="L41" s="197">
        <v>0</v>
      </c>
      <c r="M41" s="201" t="s">
        <v>430</v>
      </c>
      <c r="N41" s="197">
        <v>0</v>
      </c>
      <c r="O41" s="197"/>
      <c r="P41" s="197">
        <v>0</v>
      </c>
      <c r="Q41" s="201" t="s">
        <v>430</v>
      </c>
      <c r="R41" s="197">
        <v>0</v>
      </c>
      <c r="S41" s="197"/>
      <c r="T41" s="197">
        <v>0</v>
      </c>
      <c r="U41" s="201" t="s">
        <v>430</v>
      </c>
      <c r="V41" s="197">
        <v>0</v>
      </c>
      <c r="W41" s="197"/>
      <c r="X41" s="197">
        <v>0</v>
      </c>
      <c r="Y41" s="201" t="s">
        <v>430</v>
      </c>
      <c r="Z41" s="197">
        <v>0</v>
      </c>
      <c r="AA41" s="197"/>
      <c r="AB41" s="197">
        <v>0</v>
      </c>
      <c r="AC41" s="197">
        <v>0</v>
      </c>
    </row>
    <row r="42" spans="1:29" s="183" customFormat="1" x14ac:dyDescent="0.25">
      <c r="A42" s="198" t="s">
        <v>441</v>
      </c>
      <c r="B42" s="199" t="s">
        <v>442</v>
      </c>
      <c r="C42" s="197"/>
      <c r="D42" s="197"/>
      <c r="E42" s="197"/>
      <c r="F42" s="197"/>
      <c r="G42" s="197">
        <v>0</v>
      </c>
      <c r="H42" s="197">
        <v>0</v>
      </c>
      <c r="I42" s="201" t="s">
        <v>430</v>
      </c>
      <c r="J42" s="197">
        <v>0</v>
      </c>
      <c r="K42" s="197"/>
      <c r="L42" s="197">
        <v>0</v>
      </c>
      <c r="M42" s="201" t="s">
        <v>430</v>
      </c>
      <c r="N42" s="197">
        <v>0</v>
      </c>
      <c r="O42" s="197"/>
      <c r="P42" s="197">
        <v>0</v>
      </c>
      <c r="Q42" s="201" t="s">
        <v>430</v>
      </c>
      <c r="R42" s="197">
        <v>0</v>
      </c>
      <c r="S42" s="197"/>
      <c r="T42" s="197">
        <v>0</v>
      </c>
      <c r="U42" s="201" t="s">
        <v>430</v>
      </c>
      <c r="V42" s="197">
        <v>0</v>
      </c>
      <c r="W42" s="197"/>
      <c r="X42" s="197">
        <v>0</v>
      </c>
      <c r="Y42" s="201" t="s">
        <v>430</v>
      </c>
      <c r="Z42" s="197">
        <v>0</v>
      </c>
      <c r="AA42" s="197"/>
      <c r="AB42" s="197">
        <v>0</v>
      </c>
      <c r="AC42" s="197">
        <v>0</v>
      </c>
    </row>
    <row r="43" spans="1:29" s="183" customFormat="1" x14ac:dyDescent="0.25">
      <c r="A43" s="198" t="s">
        <v>443</v>
      </c>
      <c r="B43" s="199" t="s">
        <v>444</v>
      </c>
      <c r="C43" s="197"/>
      <c r="D43" s="197"/>
      <c r="E43" s="197"/>
      <c r="F43" s="197"/>
      <c r="G43" s="197">
        <v>0</v>
      </c>
      <c r="H43" s="197">
        <v>0</v>
      </c>
      <c r="I43" s="201" t="s">
        <v>430</v>
      </c>
      <c r="J43" s="197">
        <v>0</v>
      </c>
      <c r="K43" s="197"/>
      <c r="L43" s="197">
        <v>0</v>
      </c>
      <c r="M43" s="201" t="s">
        <v>430</v>
      </c>
      <c r="N43" s="197">
        <v>0</v>
      </c>
      <c r="O43" s="197"/>
      <c r="P43" s="197">
        <v>0</v>
      </c>
      <c r="Q43" s="201" t="s">
        <v>430</v>
      </c>
      <c r="R43" s="197">
        <v>0</v>
      </c>
      <c r="S43" s="197"/>
      <c r="T43" s="197">
        <v>0</v>
      </c>
      <c r="U43" s="201" t="s">
        <v>430</v>
      </c>
      <c r="V43" s="197">
        <v>0</v>
      </c>
      <c r="W43" s="197"/>
      <c r="X43" s="197">
        <v>0</v>
      </c>
      <c r="Y43" s="201" t="s">
        <v>430</v>
      </c>
      <c r="Z43" s="197">
        <v>0</v>
      </c>
      <c r="AA43" s="197"/>
      <c r="AB43" s="197">
        <v>0</v>
      </c>
      <c r="AC43" s="197">
        <v>0</v>
      </c>
    </row>
    <row r="44" spans="1:29" s="183" customFormat="1" x14ac:dyDescent="0.25">
      <c r="A44" s="198" t="s">
        <v>445</v>
      </c>
      <c r="B44" s="199" t="s">
        <v>446</v>
      </c>
      <c r="C44" s="197"/>
      <c r="D44" s="197"/>
      <c r="E44" s="197"/>
      <c r="F44" s="197"/>
      <c r="G44" s="197">
        <v>0</v>
      </c>
      <c r="H44" s="197">
        <v>0</v>
      </c>
      <c r="I44" s="201" t="s">
        <v>430</v>
      </c>
      <c r="J44" s="197">
        <v>0</v>
      </c>
      <c r="K44" s="197"/>
      <c r="L44" s="197">
        <v>0</v>
      </c>
      <c r="M44" s="201" t="s">
        <v>430</v>
      </c>
      <c r="N44" s="197">
        <v>0</v>
      </c>
      <c r="O44" s="197"/>
      <c r="P44" s="197">
        <v>0</v>
      </c>
      <c r="Q44" s="201" t="s">
        <v>430</v>
      </c>
      <c r="R44" s="197">
        <v>0</v>
      </c>
      <c r="S44" s="197"/>
      <c r="T44" s="197">
        <v>0</v>
      </c>
      <c r="U44" s="201" t="s">
        <v>430</v>
      </c>
      <c r="V44" s="197">
        <v>0</v>
      </c>
      <c r="W44" s="197"/>
      <c r="X44" s="197">
        <v>0</v>
      </c>
      <c r="Y44" s="201" t="s">
        <v>430</v>
      </c>
      <c r="Z44" s="197">
        <v>0</v>
      </c>
      <c r="AA44" s="197"/>
      <c r="AB44" s="197">
        <v>0</v>
      </c>
      <c r="AC44" s="197">
        <v>0</v>
      </c>
    </row>
    <row r="45" spans="1:29" s="183" customFormat="1" x14ac:dyDescent="0.25">
      <c r="A45" s="198" t="s">
        <v>447</v>
      </c>
      <c r="B45" s="199" t="s">
        <v>448</v>
      </c>
      <c r="C45" s="197"/>
      <c r="D45" s="197"/>
      <c r="E45" s="197"/>
      <c r="F45" s="197"/>
      <c r="G45" s="197">
        <v>0</v>
      </c>
      <c r="H45" s="197">
        <v>0</v>
      </c>
      <c r="I45" s="201" t="s">
        <v>430</v>
      </c>
      <c r="J45" s="197">
        <v>0</v>
      </c>
      <c r="K45" s="197"/>
      <c r="L45" s="197">
        <v>0</v>
      </c>
      <c r="M45" s="201" t="s">
        <v>430</v>
      </c>
      <c r="N45" s="197">
        <v>0</v>
      </c>
      <c r="O45" s="197"/>
      <c r="P45" s="197">
        <v>0</v>
      </c>
      <c r="Q45" s="201" t="s">
        <v>430</v>
      </c>
      <c r="R45" s="197">
        <v>0</v>
      </c>
      <c r="S45" s="197"/>
      <c r="T45" s="197">
        <v>0</v>
      </c>
      <c r="U45" s="201" t="s">
        <v>430</v>
      </c>
      <c r="V45" s="197">
        <v>0</v>
      </c>
      <c r="W45" s="197"/>
      <c r="X45" s="197">
        <v>0</v>
      </c>
      <c r="Y45" s="201" t="s">
        <v>430</v>
      </c>
      <c r="Z45" s="197">
        <v>0</v>
      </c>
      <c r="AA45" s="197"/>
      <c r="AB45" s="197">
        <v>0</v>
      </c>
      <c r="AC45" s="197">
        <v>0</v>
      </c>
    </row>
    <row r="46" spans="1:29" s="183" customFormat="1" x14ac:dyDescent="0.25">
      <c r="A46" s="198" t="s">
        <v>449</v>
      </c>
      <c r="B46" s="199" t="s">
        <v>450</v>
      </c>
      <c r="C46" s="197"/>
      <c r="D46" s="197"/>
      <c r="E46" s="197"/>
      <c r="F46" s="197"/>
      <c r="G46" s="197">
        <v>0</v>
      </c>
      <c r="H46" s="197">
        <v>0</v>
      </c>
      <c r="I46" s="201" t="s">
        <v>430</v>
      </c>
      <c r="J46" s="197">
        <v>0</v>
      </c>
      <c r="K46" s="197"/>
      <c r="L46" s="197">
        <v>0</v>
      </c>
      <c r="M46" s="201" t="s">
        <v>430</v>
      </c>
      <c r="N46" s="197">
        <v>0</v>
      </c>
      <c r="O46" s="197"/>
      <c r="P46" s="197">
        <v>0</v>
      </c>
      <c r="Q46" s="201" t="s">
        <v>430</v>
      </c>
      <c r="R46" s="197">
        <v>0</v>
      </c>
      <c r="S46" s="197"/>
      <c r="T46" s="197">
        <v>0</v>
      </c>
      <c r="U46" s="201" t="s">
        <v>430</v>
      </c>
      <c r="V46" s="197">
        <v>0</v>
      </c>
      <c r="W46" s="197"/>
      <c r="X46" s="197">
        <v>0</v>
      </c>
      <c r="Y46" s="201" t="s">
        <v>430</v>
      </c>
      <c r="Z46" s="197">
        <v>0</v>
      </c>
      <c r="AA46" s="197"/>
      <c r="AB46" s="197">
        <v>0</v>
      </c>
      <c r="AC46" s="197">
        <v>0</v>
      </c>
    </row>
    <row r="47" spans="1:29" s="183" customFormat="1" x14ac:dyDescent="0.25">
      <c r="A47" s="195" t="s">
        <v>21</v>
      </c>
      <c r="B47" s="196" t="s">
        <v>451</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83" customFormat="1" ht="33.75" customHeight="1" x14ac:dyDescent="0.25">
      <c r="A48" s="198" t="s">
        <v>452</v>
      </c>
      <c r="B48" s="199" t="s">
        <v>436</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83" customFormat="1" ht="31.5" x14ac:dyDescent="0.25">
      <c r="A49" s="198" t="s">
        <v>453</v>
      </c>
      <c r="B49" s="202" t="s">
        <v>429</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83" customFormat="1" x14ac:dyDescent="0.25">
      <c r="A50" s="198" t="s">
        <v>454</v>
      </c>
      <c r="B50" s="202" t="s">
        <v>432</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83" customFormat="1" ht="31.5" x14ac:dyDescent="0.25">
      <c r="A51" s="198" t="s">
        <v>456</v>
      </c>
      <c r="B51" s="199" t="s">
        <v>455</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83" customFormat="1" ht="31.5" x14ac:dyDescent="0.25">
      <c r="A52" s="198" t="s">
        <v>458</v>
      </c>
      <c r="B52" s="199" t="s">
        <v>457</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83" customFormat="1" x14ac:dyDescent="0.25">
      <c r="A53" s="198" t="s">
        <v>460</v>
      </c>
      <c r="B53" s="199" t="s">
        <v>459</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83" customFormat="1" x14ac:dyDescent="0.25">
      <c r="A54" s="198" t="s">
        <v>461</v>
      </c>
      <c r="B54" s="199" t="s">
        <v>438</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83" customFormat="1" x14ac:dyDescent="0.25">
      <c r="A55" s="198" t="s">
        <v>462</v>
      </c>
      <c r="B55" s="199" t="s">
        <v>440</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83" customFormat="1" x14ac:dyDescent="0.25">
      <c r="A56" s="198" t="s">
        <v>463</v>
      </c>
      <c r="B56" s="199" t="s">
        <v>442</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83" customFormat="1" x14ac:dyDescent="0.25">
      <c r="A57" s="198" t="s">
        <v>464</v>
      </c>
      <c r="B57" s="199" t="s">
        <v>444</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83" customFormat="1" x14ac:dyDescent="0.25">
      <c r="A58" s="198" t="s">
        <v>465</v>
      </c>
      <c r="B58" s="199" t="s">
        <v>446</v>
      </c>
      <c r="C58" s="197">
        <v>1</v>
      </c>
      <c r="D58" s="197">
        <v>1</v>
      </c>
      <c r="E58" s="197"/>
      <c r="F58" s="197"/>
      <c r="G58" s="197">
        <v>1</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0</v>
      </c>
    </row>
    <row r="59" spans="1:29" s="183" customFormat="1" x14ac:dyDescent="0.25">
      <c r="A59" s="198" t="s">
        <v>466</v>
      </c>
      <c r="B59" s="199" t="s">
        <v>448</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83" customFormat="1" x14ac:dyDescent="0.25">
      <c r="A60" s="198" t="s">
        <v>467</v>
      </c>
      <c r="B60" s="199" t="s">
        <v>450</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83" customFormat="1" ht="35.25" customHeight="1" x14ac:dyDescent="0.25">
      <c r="A61" s="195" t="s">
        <v>24</v>
      </c>
      <c r="B61" s="196" t="s">
        <v>468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s="183" customFormat="1" x14ac:dyDescent="0.25">
      <c r="A62" s="198" t="s">
        <v>469</v>
      </c>
      <c r="B62" s="199" t="s">
        <v>470</v>
      </c>
      <c r="C62" s="197">
        <v>3.58916667</v>
      </c>
      <c r="D62" s="197">
        <f>D30</f>
        <v>3.5649999999999999</v>
      </c>
      <c r="E62" s="197"/>
      <c r="F62" s="197"/>
      <c r="G62" s="197">
        <f>D62</f>
        <v>3.5649999999999999</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0</v>
      </c>
    </row>
    <row r="63" spans="1:29" s="183" customFormat="1" x14ac:dyDescent="0.25">
      <c r="A63" s="198" t="s">
        <v>471</v>
      </c>
      <c r="B63" s="202" t="s">
        <v>478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83" customFormat="1" x14ac:dyDescent="0.25">
      <c r="A64" s="198" t="s">
        <v>473</v>
      </c>
      <c r="B64" s="199" t="s">
        <v>472</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83" customFormat="1" x14ac:dyDescent="0.25">
      <c r="A65" s="198" t="s">
        <v>475</v>
      </c>
      <c r="B65" s="202" t="s">
        <v>474</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83" customFormat="1" x14ac:dyDescent="0.25">
      <c r="A66" s="198" t="s">
        <v>477</v>
      </c>
      <c r="B66" s="202" t="s">
        <v>476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83" customFormat="1" x14ac:dyDescent="0.25">
      <c r="A67" s="198" t="s">
        <v>479</v>
      </c>
      <c r="B67" s="202" t="s">
        <v>480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83" customFormat="1" x14ac:dyDescent="0.25">
      <c r="A68" s="198" t="s">
        <v>481</v>
      </c>
      <c r="B68" s="202" t="s">
        <v>482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83" customFormat="1" x14ac:dyDescent="0.25">
      <c r="A69" s="198" t="s">
        <v>483</v>
      </c>
      <c r="B69" s="202" t="s">
        <v>484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83" customFormat="1" x14ac:dyDescent="0.25">
      <c r="A70" s="198" t="s">
        <v>485</v>
      </c>
      <c r="B70" s="202" t="s">
        <v>486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83" customFormat="1" x14ac:dyDescent="0.25">
      <c r="A71" s="198" t="s">
        <v>487</v>
      </c>
      <c r="B71" s="202" t="s">
        <v>488</v>
      </c>
      <c r="C71" s="197">
        <v>1</v>
      </c>
      <c r="D71" s="197">
        <v>1</v>
      </c>
      <c r="E71" s="197"/>
      <c r="F71" s="197"/>
      <c r="G71" s="197">
        <v>1</v>
      </c>
      <c r="H71" s="197">
        <v>1</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0</v>
      </c>
    </row>
    <row r="72" spans="1:29" s="183" customFormat="1" x14ac:dyDescent="0.25">
      <c r="A72" s="198" t="s">
        <v>489</v>
      </c>
      <c r="B72" s="202" t="s">
        <v>490</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83" customFormat="1" x14ac:dyDescent="0.25">
      <c r="A73" s="198" t="s">
        <v>491</v>
      </c>
      <c r="B73" s="202" t="s">
        <v>492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83" customFormat="1" ht="36.75" customHeight="1" x14ac:dyDescent="0.25">
      <c r="A74" s="195" t="s">
        <v>27</v>
      </c>
      <c r="B74" s="203" t="s">
        <v>493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83" customFormat="1" x14ac:dyDescent="0.25">
      <c r="A75" s="195" t="s">
        <v>30</v>
      </c>
      <c r="B75" s="196" t="s">
        <v>494</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3" customFormat="1" ht="45" customHeight="1" x14ac:dyDescent="0.25">
      <c r="A76" s="198" t="s">
        <v>495</v>
      </c>
      <c r="B76" s="199" t="s">
        <v>436</v>
      </c>
      <c r="C76" s="204"/>
      <c r="D76" s="204"/>
      <c r="E76" s="205"/>
      <c r="F76" s="205"/>
      <c r="G76" s="197">
        <v>0</v>
      </c>
      <c r="H76" s="197">
        <v>0</v>
      </c>
      <c r="I76" s="205"/>
      <c r="J76" s="197">
        <v>0</v>
      </c>
      <c r="K76" s="204"/>
      <c r="L76" s="197">
        <v>0</v>
      </c>
      <c r="M76" s="204"/>
      <c r="N76" s="197">
        <v>0</v>
      </c>
      <c r="O76" s="204"/>
      <c r="P76" s="197">
        <v>0</v>
      </c>
      <c r="Q76" s="204"/>
      <c r="R76" s="197">
        <v>0</v>
      </c>
      <c r="S76" s="204"/>
      <c r="T76" s="197">
        <v>0</v>
      </c>
      <c r="U76" s="204"/>
      <c r="V76" s="197">
        <v>0</v>
      </c>
      <c r="W76" s="204"/>
      <c r="X76" s="197">
        <v>0</v>
      </c>
      <c r="Y76" s="204"/>
      <c r="Z76" s="197">
        <v>0</v>
      </c>
      <c r="AA76" s="204"/>
      <c r="AB76" s="197">
        <v>0</v>
      </c>
      <c r="AC76" s="197">
        <v>0</v>
      </c>
    </row>
    <row r="77" spans="1:29" s="183" customFormat="1" ht="39.75" customHeight="1" x14ac:dyDescent="0.25">
      <c r="A77" s="198" t="s">
        <v>496</v>
      </c>
      <c r="B77" s="202" t="s">
        <v>429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83" customFormat="1" x14ac:dyDescent="0.25">
      <c r="A78" s="198" t="s">
        <v>497</v>
      </c>
      <c r="B78" s="202" t="s">
        <v>432</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83" customFormat="1" x14ac:dyDescent="0.25">
      <c r="A79" s="198" t="s">
        <v>499</v>
      </c>
      <c r="B79" s="199" t="s">
        <v>498</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183" customFormat="1" x14ac:dyDescent="0.25">
      <c r="A80" s="198" t="s">
        <v>500</v>
      </c>
      <c r="B80" s="199" t="s">
        <v>438</v>
      </c>
      <c r="C80" s="204"/>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v>0</v>
      </c>
      <c r="AA80" s="204"/>
      <c r="AB80" s="197">
        <v>0</v>
      </c>
      <c r="AC80" s="197">
        <v>0</v>
      </c>
    </row>
    <row r="81" spans="1:29" s="183" customFormat="1" x14ac:dyDescent="0.25">
      <c r="A81" s="198" t="s">
        <v>501</v>
      </c>
      <c r="B81" s="199" t="s">
        <v>440</v>
      </c>
      <c r="C81" s="204"/>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v>0</v>
      </c>
      <c r="AA81" s="204"/>
      <c r="AB81" s="197">
        <v>0</v>
      </c>
      <c r="AC81" s="197">
        <v>0</v>
      </c>
    </row>
    <row r="82" spans="1:29" s="183" customFormat="1" x14ac:dyDescent="0.25">
      <c r="A82" s="198" t="s">
        <v>502</v>
      </c>
      <c r="B82" s="199" t="s">
        <v>442</v>
      </c>
      <c r="C82" s="204"/>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v>0</v>
      </c>
      <c r="AA82" s="204"/>
      <c r="AB82" s="197">
        <v>0</v>
      </c>
      <c r="AC82" s="197">
        <v>0</v>
      </c>
    </row>
    <row r="83" spans="1:29" s="183" customFormat="1" x14ac:dyDescent="0.25">
      <c r="A83" s="198" t="s">
        <v>503</v>
      </c>
      <c r="B83" s="199" t="s">
        <v>444</v>
      </c>
      <c r="C83" s="204"/>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v>0</v>
      </c>
      <c r="AA83" s="204"/>
      <c r="AB83" s="197">
        <v>0</v>
      </c>
      <c r="AC83" s="197">
        <v>0</v>
      </c>
    </row>
    <row r="84" spans="1:29" s="183" customFormat="1" x14ac:dyDescent="0.25">
      <c r="A84" s="198" t="s">
        <v>504</v>
      </c>
      <c r="B84" s="199" t="s">
        <v>446</v>
      </c>
      <c r="C84" s="204"/>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v>0</v>
      </c>
      <c r="AA84" s="204"/>
      <c r="AB84" s="197">
        <v>0</v>
      </c>
      <c r="AC84" s="197">
        <v>0</v>
      </c>
    </row>
    <row r="85" spans="1:29" s="183" customFormat="1" x14ac:dyDescent="0.25">
      <c r="A85" s="198" t="s">
        <v>505</v>
      </c>
      <c r="B85" s="199" t="s">
        <v>448</v>
      </c>
      <c r="C85" s="204"/>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v>0</v>
      </c>
      <c r="AA85" s="204"/>
      <c r="AB85" s="197">
        <v>0</v>
      </c>
      <c r="AC85" s="197">
        <v>0</v>
      </c>
    </row>
    <row r="86" spans="1:29" s="183" customFormat="1" x14ac:dyDescent="0.25">
      <c r="A86" s="198" t="s">
        <v>506</v>
      </c>
      <c r="B86" s="199" t="s">
        <v>450</v>
      </c>
      <c r="C86" s="204"/>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v>0</v>
      </c>
      <c r="AA86" s="204"/>
      <c r="AB86" s="197">
        <v>0</v>
      </c>
      <c r="AC86" s="197">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8"/>
  <sheetViews>
    <sheetView view="pageBreakPreview" topLeftCell="AD1" zoomScale="85" zoomScaleNormal="77" zoomScaleSheetLayoutView="85" workbookViewId="0">
      <selection activeCell="D27" sqref="D27"/>
    </sheetView>
  </sheetViews>
  <sheetFormatPr defaultColWidth="9.140625" defaultRowHeight="15" x14ac:dyDescent="0.25"/>
  <cols>
    <col min="1" max="1" width="10" style="66" customWidth="1"/>
    <col min="2" max="2" width="23.140625" style="66" bestFit="1" customWidth="1"/>
    <col min="3" max="3" width="18.5703125" style="66" bestFit="1" customWidth="1"/>
    <col min="4" max="4" width="15.140625" style="66" bestFit="1" customWidth="1"/>
    <col min="5" max="12" width="7.7109375" style="66" bestFit="1" customWidth="1"/>
    <col min="13" max="13" width="14.42578125" style="66" customWidth="1"/>
    <col min="14" max="14" width="32.85546875" style="66" bestFit="1" customWidth="1"/>
    <col min="15" max="15" width="18.7109375" style="66" customWidth="1"/>
    <col min="16" max="16" width="17.85546875" style="66" customWidth="1"/>
    <col min="17" max="17" width="18.5703125" style="66" customWidth="1"/>
    <col min="18" max="18" width="20.7109375" style="66" customWidth="1"/>
    <col min="19" max="20" width="9.7109375" style="66" bestFit="1" customWidth="1"/>
    <col min="21" max="21" width="11.42578125" style="66" bestFit="1" customWidth="1"/>
    <col min="22" max="22" width="12.7109375" style="66" bestFit="1" customWidth="1"/>
    <col min="23" max="23" width="33.140625" style="66" customWidth="1"/>
    <col min="24" max="24" width="13.28515625" style="66" customWidth="1"/>
    <col min="25" max="25" width="34.5703125" style="66" customWidth="1"/>
    <col min="26" max="26" width="12.28515625" style="66" bestFit="1" customWidth="1"/>
    <col min="27" max="27" width="14.5703125" style="66" customWidth="1"/>
    <col min="28" max="28" width="19.140625" style="66" customWidth="1"/>
    <col min="29" max="29" width="26.85546875" style="66" customWidth="1"/>
    <col min="30" max="30" width="11.85546875" style="66" customWidth="1"/>
    <col min="31" max="31" width="20.140625" style="66" customWidth="1"/>
    <col min="32" max="32" width="15.7109375" style="66" bestFit="1" customWidth="1"/>
    <col min="33" max="33" width="14.5703125" style="66" customWidth="1"/>
    <col min="34" max="34" width="12" style="66" bestFit="1" customWidth="1"/>
    <col min="35" max="35" width="13.7109375" style="66" bestFit="1" customWidth="1"/>
    <col min="36" max="37" width="14.7109375" style="66" customWidth="1"/>
    <col min="38" max="38" width="15.140625" style="66" customWidth="1"/>
    <col min="39" max="39" width="15.42578125" style="66" customWidth="1"/>
    <col min="40" max="40" width="10.42578125" style="66" customWidth="1"/>
    <col min="41" max="41" width="23"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7"/>
    </row>
    <row r="7" spans="1:48"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6" t="str">
        <f>'1. паспорт местоположение'!A12:C12</f>
        <v>M_PK2100.06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6" t="str">
        <f>'1. паспорт местоположение'!A15:C15</f>
        <v>Покупка оборудования, не требующего монтажа (мобильная электростанция мощностью 200кВт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59" t="s">
        <v>507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508</v>
      </c>
      <c r="B22" s="363" t="s">
        <v>509</v>
      </c>
      <c r="C22" s="360" t="s">
        <v>510</v>
      </c>
      <c r="D22" s="360" t="s">
        <v>511</v>
      </c>
      <c r="E22" s="366" t="s">
        <v>512</v>
      </c>
      <c r="F22" s="367"/>
      <c r="G22" s="367"/>
      <c r="H22" s="367"/>
      <c r="I22" s="367"/>
      <c r="J22" s="367"/>
      <c r="K22" s="367"/>
      <c r="L22" s="368"/>
      <c r="M22" s="360" t="s">
        <v>513</v>
      </c>
      <c r="N22" s="360" t="s">
        <v>514</v>
      </c>
      <c r="O22" s="360" t="s">
        <v>515</v>
      </c>
      <c r="P22" s="369" t="s">
        <v>516</v>
      </c>
      <c r="Q22" s="369" t="s">
        <v>517</v>
      </c>
      <c r="R22" s="369" t="s">
        <v>518</v>
      </c>
      <c r="S22" s="369" t="s">
        <v>519</v>
      </c>
      <c r="T22" s="369"/>
      <c r="U22" s="370" t="s">
        <v>520</v>
      </c>
      <c r="V22" s="370" t="s">
        <v>521</v>
      </c>
      <c r="W22" s="369" t="s">
        <v>522</v>
      </c>
      <c r="X22" s="369" t="s">
        <v>523</v>
      </c>
      <c r="Y22" s="369" t="s">
        <v>524</v>
      </c>
      <c r="Z22" s="371" t="s">
        <v>525</v>
      </c>
      <c r="AA22" s="369" t="s">
        <v>526</v>
      </c>
      <c r="AB22" s="369" t="s">
        <v>527</v>
      </c>
      <c r="AC22" s="369" t="s">
        <v>528</v>
      </c>
      <c r="AD22" s="369" t="s">
        <v>529</v>
      </c>
      <c r="AE22" s="369" t="s">
        <v>530</v>
      </c>
      <c r="AF22" s="369" t="s">
        <v>531</v>
      </c>
      <c r="AG22" s="369"/>
      <c r="AH22" s="369"/>
      <c r="AI22" s="369"/>
      <c r="AJ22" s="369"/>
      <c r="AK22" s="369"/>
      <c r="AL22" s="369" t="s">
        <v>532</v>
      </c>
      <c r="AM22" s="369"/>
      <c r="AN22" s="369"/>
      <c r="AO22" s="369"/>
      <c r="AP22" s="369" t="s">
        <v>533</v>
      </c>
      <c r="AQ22" s="369"/>
      <c r="AR22" s="369" t="s">
        <v>534</v>
      </c>
      <c r="AS22" s="369" t="s">
        <v>535</v>
      </c>
      <c r="AT22" s="369" t="s">
        <v>536</v>
      </c>
      <c r="AU22" s="369" t="s">
        <v>537</v>
      </c>
      <c r="AV22" s="374" t="s">
        <v>538</v>
      </c>
    </row>
    <row r="23" spans="1:48" ht="64.5" customHeight="1" x14ac:dyDescent="0.25">
      <c r="A23" s="361"/>
      <c r="B23" s="364"/>
      <c r="C23" s="361"/>
      <c r="D23" s="361"/>
      <c r="E23" s="376" t="s">
        <v>539</v>
      </c>
      <c r="F23" s="378" t="s">
        <v>478</v>
      </c>
      <c r="G23" s="378" t="s">
        <v>472</v>
      </c>
      <c r="H23" s="378" t="s">
        <v>474</v>
      </c>
      <c r="I23" s="380" t="s">
        <v>540</v>
      </c>
      <c r="J23" s="380" t="s">
        <v>541</v>
      </c>
      <c r="K23" s="380" t="s">
        <v>542</v>
      </c>
      <c r="L23" s="378" t="s">
        <v>253</v>
      </c>
      <c r="M23" s="361"/>
      <c r="N23" s="361"/>
      <c r="O23" s="361"/>
      <c r="P23" s="369"/>
      <c r="Q23" s="369"/>
      <c r="R23" s="369"/>
      <c r="S23" s="382" t="s">
        <v>338</v>
      </c>
      <c r="T23" s="382" t="s">
        <v>402</v>
      </c>
      <c r="U23" s="370"/>
      <c r="V23" s="370"/>
      <c r="W23" s="369"/>
      <c r="X23" s="369"/>
      <c r="Y23" s="369"/>
      <c r="Z23" s="369"/>
      <c r="AA23" s="369"/>
      <c r="AB23" s="369"/>
      <c r="AC23" s="369"/>
      <c r="AD23" s="369"/>
      <c r="AE23" s="369"/>
      <c r="AF23" s="369" t="s">
        <v>543</v>
      </c>
      <c r="AG23" s="369"/>
      <c r="AH23" s="369" t="s">
        <v>544</v>
      </c>
      <c r="AI23" s="369"/>
      <c r="AJ23" s="360" t="s">
        <v>545</v>
      </c>
      <c r="AK23" s="360" t="s">
        <v>546</v>
      </c>
      <c r="AL23" s="360" t="s">
        <v>547</v>
      </c>
      <c r="AM23" s="360" t="s">
        <v>548</v>
      </c>
      <c r="AN23" s="360" t="s">
        <v>549</v>
      </c>
      <c r="AO23" s="360" t="s">
        <v>550</v>
      </c>
      <c r="AP23" s="360" t="s">
        <v>551</v>
      </c>
      <c r="AQ23" s="372" t="s">
        <v>402</v>
      </c>
      <c r="AR23" s="369"/>
      <c r="AS23" s="369"/>
      <c r="AT23" s="369"/>
      <c r="AU23" s="369"/>
      <c r="AV23" s="375"/>
    </row>
    <row r="24" spans="1:48" ht="96.75" customHeight="1" x14ac:dyDescent="0.25">
      <c r="A24" s="362"/>
      <c r="B24" s="365"/>
      <c r="C24" s="362"/>
      <c r="D24" s="362"/>
      <c r="E24" s="377"/>
      <c r="F24" s="379"/>
      <c r="G24" s="379"/>
      <c r="H24" s="379"/>
      <c r="I24" s="381"/>
      <c r="J24" s="381"/>
      <c r="K24" s="381"/>
      <c r="L24" s="379"/>
      <c r="M24" s="362"/>
      <c r="N24" s="362"/>
      <c r="O24" s="362"/>
      <c r="P24" s="369"/>
      <c r="Q24" s="369"/>
      <c r="R24" s="369"/>
      <c r="S24" s="383"/>
      <c r="T24" s="383"/>
      <c r="U24" s="370"/>
      <c r="V24" s="370"/>
      <c r="W24" s="369"/>
      <c r="X24" s="369"/>
      <c r="Y24" s="369"/>
      <c r="Z24" s="369"/>
      <c r="AA24" s="369"/>
      <c r="AB24" s="369"/>
      <c r="AC24" s="369"/>
      <c r="AD24" s="369"/>
      <c r="AE24" s="369"/>
      <c r="AF24" s="129" t="s">
        <v>552</v>
      </c>
      <c r="AG24" s="129" t="s">
        <v>553</v>
      </c>
      <c r="AH24" s="130" t="s">
        <v>338</v>
      </c>
      <c r="AI24" s="130" t="s">
        <v>402</v>
      </c>
      <c r="AJ24" s="362"/>
      <c r="AK24" s="362"/>
      <c r="AL24" s="362"/>
      <c r="AM24" s="362"/>
      <c r="AN24" s="362"/>
      <c r="AO24" s="362"/>
      <c r="AP24" s="362"/>
      <c r="AQ24" s="373"/>
      <c r="AR24" s="369"/>
      <c r="AS24" s="369"/>
      <c r="AT24" s="369"/>
      <c r="AU24" s="369"/>
      <c r="AV24" s="375"/>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3" customFormat="1" ht="51" x14ac:dyDescent="0.2">
      <c r="A26" s="207" t="s">
        <v>632</v>
      </c>
      <c r="B26" s="208" t="s">
        <v>633</v>
      </c>
      <c r="C26" s="209" t="s">
        <v>631</v>
      </c>
      <c r="D26" s="210">
        <v>44896</v>
      </c>
      <c r="E26" s="211">
        <v>1</v>
      </c>
      <c r="F26" s="210" t="s">
        <v>102</v>
      </c>
      <c r="G26" s="210" t="s">
        <v>102</v>
      </c>
      <c r="H26" s="210" t="s">
        <v>102</v>
      </c>
      <c r="I26" s="210" t="s">
        <v>102</v>
      </c>
      <c r="J26" s="210" t="s">
        <v>102</v>
      </c>
      <c r="K26" s="210" t="s">
        <v>102</v>
      </c>
      <c r="L26" s="210" t="s">
        <v>102</v>
      </c>
      <c r="M26" s="212" t="s">
        <v>635</v>
      </c>
      <c r="N26" s="213" t="s">
        <v>636</v>
      </c>
      <c r="O26" s="208" t="s">
        <v>634</v>
      </c>
      <c r="P26" s="214">
        <v>3589</v>
      </c>
      <c r="Q26" s="209" t="s">
        <v>565</v>
      </c>
      <c r="R26" s="214">
        <v>3589</v>
      </c>
      <c r="S26" s="209" t="s">
        <v>637</v>
      </c>
      <c r="T26" s="209" t="s">
        <v>638</v>
      </c>
      <c r="U26" s="209">
        <v>3</v>
      </c>
      <c r="V26" s="209">
        <v>3</v>
      </c>
      <c r="W26" s="209" t="s">
        <v>639</v>
      </c>
      <c r="X26" s="214">
        <v>3565</v>
      </c>
      <c r="Y26" s="209"/>
      <c r="Z26" s="209">
        <v>1</v>
      </c>
      <c r="AA26" s="214">
        <v>3565</v>
      </c>
      <c r="AB26" s="214">
        <v>3565</v>
      </c>
      <c r="AC26" s="209" t="s">
        <v>639</v>
      </c>
      <c r="AD26" s="214">
        <v>4278</v>
      </c>
      <c r="AE26" s="214">
        <v>4278</v>
      </c>
      <c r="AF26" s="215" t="s">
        <v>642</v>
      </c>
      <c r="AG26" s="209" t="s">
        <v>643</v>
      </c>
      <c r="AH26" s="209" t="s">
        <v>644</v>
      </c>
      <c r="AI26" s="209" t="s">
        <v>645</v>
      </c>
      <c r="AJ26" s="209" t="s">
        <v>646</v>
      </c>
      <c r="AK26" s="209" t="s">
        <v>647</v>
      </c>
      <c r="AL26" s="209" t="s">
        <v>648</v>
      </c>
      <c r="AM26" s="209" t="s">
        <v>649</v>
      </c>
      <c r="AN26" s="209" t="s">
        <v>647</v>
      </c>
      <c r="AO26" s="215" t="s">
        <v>650</v>
      </c>
      <c r="AP26" s="209" t="s">
        <v>651</v>
      </c>
      <c r="AQ26" s="209" t="s">
        <v>652</v>
      </c>
      <c r="AR26" s="209" t="s">
        <v>651</v>
      </c>
      <c r="AS26" s="209" t="s">
        <v>651</v>
      </c>
      <c r="AT26" s="209" t="s">
        <v>653</v>
      </c>
      <c r="AU26" s="216"/>
      <c r="AV26" s="209" t="s">
        <v>654</v>
      </c>
    </row>
    <row r="27" spans="1:48" s="133" customFormat="1" ht="12.75" x14ac:dyDescent="0.2">
      <c r="A27" s="217"/>
      <c r="B27" s="211"/>
      <c r="C27" s="211"/>
      <c r="D27" s="211"/>
      <c r="E27" s="211"/>
      <c r="F27" s="211"/>
      <c r="G27" s="211"/>
      <c r="H27" s="211"/>
      <c r="I27" s="211"/>
      <c r="J27" s="211"/>
      <c r="K27" s="211"/>
      <c r="L27" s="211"/>
      <c r="M27" s="211"/>
      <c r="N27" s="211"/>
      <c r="O27" s="211"/>
      <c r="P27" s="211"/>
      <c r="Q27" s="211"/>
      <c r="R27" s="211"/>
      <c r="S27" s="211"/>
      <c r="T27" s="211"/>
      <c r="U27" s="211"/>
      <c r="V27" s="211"/>
      <c r="W27" s="209" t="s">
        <v>640</v>
      </c>
      <c r="X27" s="214">
        <v>3563</v>
      </c>
      <c r="Y27" s="209" t="s">
        <v>640</v>
      </c>
      <c r="Z27" s="211"/>
      <c r="AA27" s="218"/>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133" customFormat="1" ht="12.75" x14ac:dyDescent="0.2">
      <c r="A28" s="219"/>
      <c r="B28" s="211"/>
      <c r="C28" s="211"/>
      <c r="D28" s="211"/>
      <c r="E28" s="211"/>
      <c r="F28" s="211"/>
      <c r="G28" s="211"/>
      <c r="H28" s="211"/>
      <c r="I28" s="211"/>
      <c r="J28" s="211"/>
      <c r="K28" s="211"/>
      <c r="L28" s="211"/>
      <c r="M28" s="211"/>
      <c r="N28" s="211"/>
      <c r="O28" s="211"/>
      <c r="P28" s="211"/>
      <c r="Q28" s="211"/>
      <c r="R28" s="211"/>
      <c r="S28" s="211"/>
      <c r="T28" s="211"/>
      <c r="U28" s="211"/>
      <c r="V28" s="211"/>
      <c r="W28" s="209" t="s">
        <v>641</v>
      </c>
      <c r="X28" s="214">
        <v>3417</v>
      </c>
      <c r="Y28" s="209" t="s">
        <v>641</v>
      </c>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6" sqref="B26"/>
    </sheetView>
  </sheetViews>
  <sheetFormatPr defaultRowHeight="15.75" x14ac:dyDescent="0.25"/>
  <cols>
    <col min="1" max="2" width="66.140625" style="134"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5" t="str">
        <f>'1. паспорт местоположение'!A5:C5</f>
        <v>Год раскрытия информации: 2023 год</v>
      </c>
      <c r="B5" s="385"/>
      <c r="C5" s="136"/>
      <c r="D5" s="136"/>
      <c r="E5" s="136"/>
      <c r="F5" s="136"/>
      <c r="G5" s="136"/>
      <c r="H5" s="136"/>
    </row>
    <row r="6" spans="1:8" ht="18.75" x14ac:dyDescent="0.3">
      <c r="A6" s="135"/>
      <c r="B6" s="135"/>
      <c r="C6" s="135"/>
      <c r="D6" s="135"/>
      <c r="E6" s="135"/>
      <c r="F6" s="135"/>
      <c r="G6" s="135"/>
      <c r="H6" s="135"/>
    </row>
    <row r="7" spans="1:8" ht="18.75" x14ac:dyDescent="0.25">
      <c r="A7" s="227" t="s">
        <v>3</v>
      </c>
      <c r="B7" s="227"/>
      <c r="C7" s="14"/>
      <c r="D7" s="14"/>
      <c r="E7" s="14"/>
      <c r="F7" s="14"/>
      <c r="G7" s="14"/>
      <c r="H7" s="14"/>
    </row>
    <row r="8" spans="1:8" ht="18.75" x14ac:dyDescent="0.25">
      <c r="A8" s="14"/>
      <c r="B8" s="14"/>
      <c r="C8" s="14"/>
      <c r="D8" s="14"/>
      <c r="E8" s="14"/>
      <c r="F8" s="14"/>
      <c r="G8" s="14"/>
      <c r="H8" s="14"/>
    </row>
    <row r="9" spans="1:8" x14ac:dyDescent="0.25">
      <c r="A9" s="236" t="str">
        <f>'1. паспорт местоположение'!A9:C9</f>
        <v>АО "Россети Тюмень"</v>
      </c>
      <c r="B9" s="236"/>
      <c r="C9" s="15"/>
      <c r="D9" s="15"/>
      <c r="E9" s="15"/>
      <c r="F9" s="15"/>
      <c r="G9" s="15"/>
      <c r="H9" s="15"/>
    </row>
    <row r="10" spans="1:8" x14ac:dyDescent="0.25">
      <c r="A10" s="229" t="s">
        <v>5</v>
      </c>
      <c r="B10" s="229"/>
      <c r="C10" s="16"/>
      <c r="D10" s="16"/>
      <c r="E10" s="16"/>
      <c r="F10" s="16"/>
      <c r="G10" s="16"/>
      <c r="H10" s="16"/>
    </row>
    <row r="11" spans="1:8" ht="18.75" x14ac:dyDescent="0.25">
      <c r="A11" s="14"/>
      <c r="B11" s="14"/>
      <c r="C11" s="14"/>
      <c r="D11" s="14"/>
      <c r="E11" s="14"/>
      <c r="F11" s="14"/>
      <c r="G11" s="14"/>
      <c r="H11" s="14"/>
    </row>
    <row r="12" spans="1:8" ht="30.75" customHeight="1" x14ac:dyDescent="0.25">
      <c r="A12" s="236" t="str">
        <f>'1. паспорт местоположение'!A12:C12</f>
        <v>M_PK2100.06</v>
      </c>
      <c r="B12" s="236"/>
      <c r="C12" s="15"/>
      <c r="D12" s="15"/>
      <c r="E12" s="15"/>
      <c r="F12" s="15"/>
      <c r="G12" s="15"/>
      <c r="H12" s="15"/>
    </row>
    <row r="13" spans="1:8" x14ac:dyDescent="0.25">
      <c r="A13" s="229" t="s">
        <v>6</v>
      </c>
      <c r="B13" s="229"/>
      <c r="C13" s="16"/>
      <c r="D13" s="16"/>
      <c r="E13" s="16"/>
      <c r="F13" s="16"/>
      <c r="G13" s="16"/>
      <c r="H13" s="16"/>
    </row>
    <row r="14" spans="1:8" ht="18.75" x14ac:dyDescent="0.25">
      <c r="A14" s="65"/>
      <c r="B14" s="65"/>
      <c r="C14" s="137"/>
      <c r="D14" s="65"/>
      <c r="E14" s="65"/>
      <c r="F14" s="65"/>
      <c r="G14" s="65"/>
      <c r="H14" s="65"/>
    </row>
    <row r="15" spans="1:8" ht="43.5" customHeight="1" x14ac:dyDescent="0.25">
      <c r="A15" s="233" t="str">
        <f>'1. паспорт местоположение'!A15:C15</f>
        <v>Покупка оборудования, не требующего монтажа (мобильная электростанция мощностью 200кВт - 1 шт.)</v>
      </c>
      <c r="B15" s="233"/>
      <c r="C15" s="137"/>
      <c r="D15" s="15"/>
      <c r="E15" s="15"/>
      <c r="F15" s="15"/>
      <c r="G15" s="15"/>
      <c r="H15" s="15"/>
    </row>
    <row r="16" spans="1:8" x14ac:dyDescent="0.25">
      <c r="A16" s="229" t="s">
        <v>7</v>
      </c>
      <c r="B16" s="229"/>
      <c r="C16" s="137"/>
      <c r="D16" s="16"/>
      <c r="E16" s="16"/>
      <c r="F16" s="16"/>
      <c r="G16" s="16"/>
      <c r="H16" s="16"/>
    </row>
    <row r="17" spans="1:4" x14ac:dyDescent="0.25">
      <c r="B17" s="138"/>
    </row>
    <row r="18" spans="1:4" ht="33.75" customHeight="1" x14ac:dyDescent="0.25">
      <c r="A18" s="389" t="s">
        <v>555</v>
      </c>
      <c r="B18" s="390"/>
    </row>
    <row r="19" spans="1:4" x14ac:dyDescent="0.25">
      <c r="B19" s="112"/>
    </row>
    <row r="20" spans="1:4" x14ac:dyDescent="0.25">
      <c r="B20" s="139"/>
    </row>
    <row r="21" spans="1:4" ht="40.5" customHeight="1" x14ac:dyDescent="0.25">
      <c r="A21" s="140" t="s">
        <v>556</v>
      </c>
      <c r="B21" s="141" t="str">
        <f>A15</f>
        <v>Покупка оборудования, не требующего монтажа (мобильная электростанция мощностью 200кВт - 1 шт.)</v>
      </c>
    </row>
    <row r="22" spans="1:4" ht="27.75" customHeight="1" x14ac:dyDescent="0.25">
      <c r="A22" s="140" t="s">
        <v>557</v>
      </c>
      <c r="B22" s="142" t="s">
        <v>558</v>
      </c>
    </row>
    <row r="23" spans="1:4" ht="22.5" customHeight="1" x14ac:dyDescent="0.25">
      <c r="A23" s="140" t="s">
        <v>559</v>
      </c>
      <c r="B23" s="143" t="s">
        <v>560</v>
      </c>
      <c r="C23" s="137"/>
      <c r="D23" s="144"/>
    </row>
    <row r="24" spans="1:4" ht="24.75" customHeight="1" x14ac:dyDescent="0.25">
      <c r="A24" s="140" t="s">
        <v>561</v>
      </c>
      <c r="B24" s="143" t="s">
        <v>626</v>
      </c>
      <c r="C24" s="137"/>
      <c r="D24" s="144"/>
    </row>
    <row r="25" spans="1:4" ht="28.5" customHeight="1" x14ac:dyDescent="0.25">
      <c r="A25" s="145" t="s">
        <v>562</v>
      </c>
      <c r="B25" s="142">
        <f>'3.3 паспорт описание'!C29</f>
        <v>2022</v>
      </c>
      <c r="C25" s="137"/>
      <c r="D25" s="144"/>
    </row>
    <row r="26" spans="1:4" ht="17.25" customHeight="1" x14ac:dyDescent="0.25">
      <c r="A26" s="146" t="s">
        <v>563</v>
      </c>
      <c r="B26" s="147" t="str">
        <f>'3.3 паспорт описание'!C30</f>
        <v>З</v>
      </c>
      <c r="C26" s="137"/>
      <c r="D26" s="144"/>
    </row>
    <row r="27" spans="1:4" ht="28.5" x14ac:dyDescent="0.25">
      <c r="A27" s="148" t="s">
        <v>627</v>
      </c>
      <c r="B27" s="220">
        <f>'6.2. Паспорт фин осв ввод'!D24</f>
        <v>4.2779999999999996</v>
      </c>
      <c r="D27" s="144"/>
    </row>
    <row r="28" spans="1:4" x14ac:dyDescent="0.25">
      <c r="A28" s="149" t="s">
        <v>564</v>
      </c>
      <c r="B28" s="221" t="s">
        <v>565</v>
      </c>
    </row>
    <row r="29" spans="1:4" ht="28.5" x14ac:dyDescent="0.25">
      <c r="A29" s="150" t="s">
        <v>566</v>
      </c>
      <c r="B29" s="221">
        <f>B30</f>
        <v>4.2779999999999996</v>
      </c>
    </row>
    <row r="30" spans="1:4" ht="28.5" x14ac:dyDescent="0.25">
      <c r="A30" s="150" t="s">
        <v>567</v>
      </c>
      <c r="B30" s="222">
        <f>B37</f>
        <v>4.2779999999999996</v>
      </c>
    </row>
    <row r="31" spans="1:4" x14ac:dyDescent="0.25">
      <c r="A31" s="149" t="s">
        <v>568</v>
      </c>
      <c r="B31" s="221"/>
    </row>
    <row r="32" spans="1:4" ht="28.5" x14ac:dyDescent="0.25">
      <c r="A32" s="150" t="s">
        <v>569</v>
      </c>
      <c r="B32" s="223" t="s">
        <v>29</v>
      </c>
    </row>
    <row r="33" spans="1:2" x14ac:dyDescent="0.25">
      <c r="A33" s="149" t="s">
        <v>570</v>
      </c>
      <c r="B33" s="224"/>
    </row>
    <row r="34" spans="1:2" x14ac:dyDescent="0.25">
      <c r="A34" s="149" t="s">
        <v>571</v>
      </c>
      <c r="B34" s="224"/>
    </row>
    <row r="35" spans="1:2" x14ac:dyDescent="0.25">
      <c r="A35" s="149" t="s">
        <v>572</v>
      </c>
      <c r="B35" s="224"/>
    </row>
    <row r="36" spans="1:2" x14ac:dyDescent="0.25">
      <c r="A36" s="149" t="s">
        <v>573</v>
      </c>
      <c r="B36" s="224"/>
    </row>
    <row r="37" spans="1:2" ht="28.5" x14ac:dyDescent="0.25">
      <c r="A37" s="150" t="s">
        <v>574</v>
      </c>
      <c r="B37" s="223">
        <f>B38</f>
        <v>4.2779999999999996</v>
      </c>
    </row>
    <row r="38" spans="1:2" ht="30" x14ac:dyDescent="0.25">
      <c r="A38" s="149" t="s">
        <v>628</v>
      </c>
      <c r="B38" s="223">
        <v>4.2779999999999996</v>
      </c>
    </row>
    <row r="39" spans="1:2" x14ac:dyDescent="0.25">
      <c r="A39" s="149" t="s">
        <v>571</v>
      </c>
      <c r="B39" s="223">
        <f>B38/B27</f>
        <v>1</v>
      </c>
    </row>
    <row r="40" spans="1:2" x14ac:dyDescent="0.25">
      <c r="A40" s="149" t="s">
        <v>572</v>
      </c>
      <c r="B40" s="223">
        <f>B38</f>
        <v>4.2779999999999996</v>
      </c>
    </row>
    <row r="41" spans="1:2" x14ac:dyDescent="0.25">
      <c r="A41" s="149" t="s">
        <v>573</v>
      </c>
      <c r="B41" s="223">
        <f>B38/1.2</f>
        <v>3.5649999999999999</v>
      </c>
    </row>
    <row r="42" spans="1:2" ht="28.5" x14ac:dyDescent="0.25">
      <c r="A42" s="150" t="s">
        <v>575</v>
      </c>
      <c r="B42" s="223" t="s">
        <v>29</v>
      </c>
    </row>
    <row r="43" spans="1:2" x14ac:dyDescent="0.25">
      <c r="A43" s="149" t="s">
        <v>570</v>
      </c>
      <c r="B43" s="223"/>
    </row>
    <row r="44" spans="1:2" x14ac:dyDescent="0.25">
      <c r="A44" s="149" t="s">
        <v>571</v>
      </c>
      <c r="B44" s="223"/>
    </row>
    <row r="45" spans="1:2" x14ac:dyDescent="0.25">
      <c r="A45" s="149" t="s">
        <v>572</v>
      </c>
      <c r="B45" s="223"/>
    </row>
    <row r="46" spans="1:2" x14ac:dyDescent="0.25">
      <c r="A46" s="149" t="s">
        <v>573</v>
      </c>
      <c r="B46" s="223"/>
    </row>
    <row r="47" spans="1:2" ht="28.5" x14ac:dyDescent="0.25">
      <c r="A47" s="152" t="s">
        <v>576</v>
      </c>
      <c r="B47" s="225">
        <v>1</v>
      </c>
    </row>
    <row r="48" spans="1:2" x14ac:dyDescent="0.25">
      <c r="A48" s="154" t="s">
        <v>568</v>
      </c>
      <c r="B48" s="155"/>
    </row>
    <row r="49" spans="1:4" x14ac:dyDescent="0.25">
      <c r="A49" s="154" t="s">
        <v>577</v>
      </c>
      <c r="B49" s="155" t="s">
        <v>29</v>
      </c>
    </row>
    <row r="50" spans="1:4" x14ac:dyDescent="0.25">
      <c r="A50" s="154" t="s">
        <v>578</v>
      </c>
      <c r="B50" s="153">
        <v>1</v>
      </c>
    </row>
    <row r="51" spans="1:4" x14ac:dyDescent="0.25">
      <c r="A51" s="154" t="s">
        <v>579</v>
      </c>
      <c r="B51" s="155" t="s">
        <v>29</v>
      </c>
    </row>
    <row r="52" spans="1:4" x14ac:dyDescent="0.25">
      <c r="A52" s="145" t="s">
        <v>580</v>
      </c>
      <c r="B52" s="156">
        <f>B53/B27</f>
        <v>1</v>
      </c>
    </row>
    <row r="53" spans="1:4" x14ac:dyDescent="0.25">
      <c r="A53" s="145" t="s">
        <v>581</v>
      </c>
      <c r="B53" s="157">
        <f>B40</f>
        <v>4.2779999999999996</v>
      </c>
    </row>
    <row r="54" spans="1:4" x14ac:dyDescent="0.25">
      <c r="A54" s="145" t="s">
        <v>582</v>
      </c>
      <c r="B54" s="158">
        <f>B55/'6.2. Паспорт фин осв ввод'!D30</f>
        <v>1</v>
      </c>
    </row>
    <row r="55" spans="1:4" x14ac:dyDescent="0.25">
      <c r="A55" s="146" t="s">
        <v>583</v>
      </c>
      <c r="B55" s="159">
        <f>B41</f>
        <v>3.5649999999999999</v>
      </c>
    </row>
    <row r="56" spans="1:4" ht="15.75" customHeight="1" thickBot="1" x14ac:dyDescent="0.3">
      <c r="A56" s="152" t="s">
        <v>584</v>
      </c>
      <c r="B56" s="160"/>
      <c r="C56" s="384"/>
      <c r="D56" s="161"/>
    </row>
    <row r="57" spans="1:4" ht="16.5" thickBot="1" x14ac:dyDescent="0.3">
      <c r="A57" s="162" t="s">
        <v>585</v>
      </c>
      <c r="B57" s="163" t="s">
        <v>621</v>
      </c>
      <c r="C57" s="384"/>
      <c r="D57" s="161"/>
    </row>
    <row r="58" spans="1:4" ht="23.25" customHeight="1" x14ac:dyDescent="0.25">
      <c r="A58" s="162" t="s">
        <v>586</v>
      </c>
      <c r="B58" s="164" t="s">
        <v>29</v>
      </c>
      <c r="C58" s="384"/>
      <c r="D58" s="161"/>
    </row>
    <row r="59" spans="1:4" x14ac:dyDescent="0.25">
      <c r="A59" s="162" t="s">
        <v>587</v>
      </c>
      <c r="B59" s="164" t="s">
        <v>29</v>
      </c>
      <c r="C59" s="384"/>
      <c r="D59" s="161"/>
    </row>
    <row r="60" spans="1:4" x14ac:dyDescent="0.25">
      <c r="A60" s="162" t="s">
        <v>588</v>
      </c>
      <c r="B60" s="164" t="s">
        <v>29</v>
      </c>
      <c r="C60" s="384"/>
      <c r="D60" s="134"/>
    </row>
    <row r="61" spans="1:4" ht="30" x14ac:dyDescent="0.25">
      <c r="A61" s="165" t="s">
        <v>589</v>
      </c>
      <c r="B61" s="166" t="s">
        <v>629</v>
      </c>
      <c r="C61" s="384"/>
      <c r="D61" s="134"/>
    </row>
    <row r="62" spans="1:4" ht="30" x14ac:dyDescent="0.25">
      <c r="A62" s="154" t="s">
        <v>590</v>
      </c>
      <c r="B62" s="151" t="s">
        <v>29</v>
      </c>
    </row>
    <row r="63" spans="1:4" ht="28.5" x14ac:dyDescent="0.25">
      <c r="A63" s="145" t="s">
        <v>591</v>
      </c>
      <c r="B63" s="151" t="s">
        <v>29</v>
      </c>
    </row>
    <row r="64" spans="1:4" x14ac:dyDescent="0.25">
      <c r="A64" s="154" t="s">
        <v>568</v>
      </c>
      <c r="B64" s="167"/>
    </row>
    <row r="65" spans="1:2" x14ac:dyDescent="0.25">
      <c r="A65" s="154" t="s">
        <v>592</v>
      </c>
      <c r="B65" s="151"/>
    </row>
    <row r="66" spans="1:2" x14ac:dyDescent="0.25">
      <c r="A66" s="154" t="s">
        <v>593</v>
      </c>
      <c r="B66" s="167"/>
    </row>
    <row r="67" spans="1:2" ht="30.75" thickBot="1" x14ac:dyDescent="0.3">
      <c r="A67" s="168" t="s">
        <v>594</v>
      </c>
      <c r="B67" s="160" t="s">
        <v>611</v>
      </c>
    </row>
    <row r="68" spans="1:2" ht="16.5" thickBot="1" x14ac:dyDescent="0.3">
      <c r="A68" s="145" t="s">
        <v>595</v>
      </c>
      <c r="B68" s="169"/>
    </row>
    <row r="69" spans="1:2" ht="16.5" thickBot="1" x14ac:dyDescent="0.3">
      <c r="A69" s="162" t="s">
        <v>596</v>
      </c>
      <c r="B69" s="170">
        <v>44858</v>
      </c>
    </row>
    <row r="70" spans="1:2" x14ac:dyDescent="0.25">
      <c r="A70" s="162" t="s">
        <v>597</v>
      </c>
      <c r="B70" s="167"/>
    </row>
    <row r="71" spans="1:2" x14ac:dyDescent="0.25">
      <c r="A71" s="162" t="s">
        <v>598</v>
      </c>
      <c r="B71" s="167"/>
    </row>
    <row r="72" spans="1:2" ht="28.5" x14ac:dyDescent="0.25">
      <c r="A72" s="168" t="s">
        <v>599</v>
      </c>
      <c r="B72" s="167" t="s">
        <v>630</v>
      </c>
    </row>
    <row r="73" spans="1:2" ht="28.5" x14ac:dyDescent="0.25">
      <c r="A73" s="152" t="s">
        <v>600</v>
      </c>
      <c r="B73" s="386" t="s">
        <v>601</v>
      </c>
    </row>
    <row r="74" spans="1:2" x14ac:dyDescent="0.25">
      <c r="A74" s="162" t="s">
        <v>602</v>
      </c>
      <c r="B74" s="387"/>
    </row>
    <row r="75" spans="1:2" x14ac:dyDescent="0.25">
      <c r="A75" s="162" t="s">
        <v>603</v>
      </c>
      <c r="B75" s="387"/>
    </row>
    <row r="76" spans="1:2" x14ac:dyDescent="0.25">
      <c r="A76" s="162" t="s">
        <v>604</v>
      </c>
      <c r="B76" s="387"/>
    </row>
    <row r="77" spans="1:2" x14ac:dyDescent="0.25">
      <c r="A77" s="162" t="s">
        <v>605</v>
      </c>
      <c r="B77" s="387"/>
    </row>
    <row r="78" spans="1:2" x14ac:dyDescent="0.25">
      <c r="A78" s="171" t="s">
        <v>606</v>
      </c>
      <c r="B78" s="388"/>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revision>1</cp:revision>
  <dcterms:created xsi:type="dcterms:W3CDTF">2015-08-16T15:31:05Z</dcterms:created>
  <dcterms:modified xsi:type="dcterms:W3CDTF">2023-02-07T13:14:28Z</dcterms:modified>
</cp:coreProperties>
</file>